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ileserver\VAS\eSIM Requirements\eSIMRFPJUNE2024\toprocurmenet\"/>
    </mc:Choice>
  </mc:AlternateContent>
  <bookViews>
    <workbookView xWindow="0" yWindow="0" windowWidth="17925" windowHeight="8700"/>
  </bookViews>
  <sheets>
    <sheet name="eSIM" sheetId="1" r:id="rId1"/>
  </sheets>
  <calcPr calcId="162913"/>
</workbook>
</file>

<file path=xl/calcChain.xml><?xml version="1.0" encoding="utf-8"?>
<calcChain xmlns="http://schemas.openxmlformats.org/spreadsheetml/2006/main">
  <c r="E90" i="1" l="1"/>
  <c r="H78" i="1" l="1"/>
  <c r="G78" i="1"/>
  <c r="F78" i="1"/>
  <c r="E78" i="1"/>
  <c r="H5" i="1"/>
  <c r="G5" i="1"/>
  <c r="E5" i="1"/>
  <c r="H365" i="1" l="1"/>
  <c r="G365" i="1"/>
  <c r="F365" i="1"/>
  <c r="E365" i="1"/>
  <c r="F357" i="1"/>
  <c r="H357" i="1"/>
  <c r="G357" i="1"/>
  <c r="E357" i="1"/>
  <c r="E348" i="1"/>
  <c r="D3" i="1"/>
  <c r="H251" i="1" l="1"/>
  <c r="G251" i="1"/>
  <c r="F251" i="1"/>
  <c r="E251" i="1"/>
  <c r="H111" i="1" l="1"/>
  <c r="G111" i="1"/>
  <c r="F111" i="1"/>
  <c r="E111" i="1"/>
  <c r="H314" i="1" l="1"/>
  <c r="G314" i="1"/>
  <c r="F314" i="1"/>
  <c r="E314" i="1"/>
  <c r="E300" i="1" l="1"/>
  <c r="H300" i="1"/>
  <c r="G300" i="1"/>
  <c r="F300" i="1"/>
  <c r="H115" i="1" l="1"/>
  <c r="G115" i="1"/>
  <c r="F115" i="1"/>
  <c r="E115" i="1"/>
  <c r="H134" i="1"/>
  <c r="G134" i="1"/>
  <c r="F134" i="1"/>
  <c r="E134" i="1"/>
  <c r="H157" i="1"/>
  <c r="G157" i="1"/>
  <c r="F157" i="1"/>
  <c r="E157" i="1"/>
  <c r="H181" i="1"/>
  <c r="G181" i="1"/>
  <c r="F181" i="1"/>
  <c r="E181" i="1"/>
  <c r="H193" i="1"/>
  <c r="G193" i="1"/>
  <c r="F193" i="1"/>
  <c r="E193" i="1"/>
  <c r="H204" i="1"/>
  <c r="G204" i="1"/>
  <c r="F204" i="1"/>
  <c r="E204" i="1"/>
  <c r="H209" i="1"/>
  <c r="G209" i="1"/>
  <c r="F209" i="1"/>
  <c r="E209" i="1"/>
  <c r="H216" i="1"/>
  <c r="G216" i="1"/>
  <c r="F216" i="1"/>
  <c r="E216" i="1"/>
  <c r="H259" i="1"/>
  <c r="G259" i="1"/>
  <c r="F259" i="1"/>
  <c r="E259" i="1"/>
  <c r="H229" i="1"/>
  <c r="H228" i="1" s="1"/>
  <c r="G229" i="1"/>
  <c r="G228" i="1" s="1"/>
  <c r="F229" i="1"/>
  <c r="F228" i="1" s="1"/>
  <c r="E229" i="1"/>
  <c r="E228" i="1" s="1"/>
  <c r="H284" i="1"/>
  <c r="G284" i="1"/>
  <c r="F284" i="1"/>
  <c r="E284" i="1"/>
  <c r="H272" i="1"/>
  <c r="G272" i="1"/>
  <c r="F272" i="1"/>
  <c r="E272" i="1"/>
  <c r="H318" i="1"/>
  <c r="G318" i="1"/>
  <c r="F318" i="1"/>
  <c r="E318" i="1"/>
  <c r="F327" i="1"/>
  <c r="G327" i="1"/>
  <c r="H327" i="1"/>
  <c r="E327" i="1"/>
  <c r="H344" i="1"/>
  <c r="G344" i="1"/>
  <c r="F344" i="1"/>
  <c r="E344" i="1"/>
  <c r="H348" i="1"/>
  <c r="G348" i="1"/>
  <c r="F348" i="1"/>
  <c r="E133" i="1" l="1"/>
  <c r="F133" i="1"/>
  <c r="G133" i="1"/>
  <c r="H133" i="1"/>
  <c r="H313" i="1"/>
  <c r="F313" i="1"/>
  <c r="F271" i="1"/>
  <c r="E271" i="1"/>
  <c r="G271" i="1"/>
  <c r="H271" i="1"/>
  <c r="E313" i="1"/>
  <c r="G313" i="1"/>
  <c r="H108" i="1" l="1"/>
  <c r="G108" i="1"/>
  <c r="F108" i="1"/>
  <c r="E108" i="1"/>
  <c r="H90" i="1"/>
  <c r="G90" i="1"/>
  <c r="F90" i="1"/>
  <c r="H53" i="1"/>
  <c r="G53" i="1"/>
  <c r="F53" i="1"/>
  <c r="E53" i="1"/>
  <c r="H35" i="1"/>
  <c r="G35" i="1"/>
  <c r="F35" i="1"/>
  <c r="F5" i="1"/>
  <c r="F4" i="1" l="1"/>
  <c r="F3" i="1" s="1"/>
  <c r="G4" i="1"/>
  <c r="G3" i="1" s="1"/>
  <c r="H4" i="1"/>
  <c r="H3" i="1" s="1"/>
  <c r="E35" i="1"/>
  <c r="E4" i="1" s="1"/>
  <c r="E3" i="1" s="1"/>
</calcChain>
</file>

<file path=xl/sharedStrings.xml><?xml version="1.0" encoding="utf-8"?>
<sst xmlns="http://schemas.openxmlformats.org/spreadsheetml/2006/main" count="384" uniqueCount="378">
  <si>
    <t>Vendor 1</t>
  </si>
  <si>
    <t>Vendor 2</t>
  </si>
  <si>
    <t>Vendor 3</t>
  </si>
  <si>
    <t>Vendor 4</t>
  </si>
  <si>
    <t>A</t>
  </si>
  <si>
    <t>Documentation</t>
  </si>
  <si>
    <t>B</t>
  </si>
  <si>
    <t>C</t>
  </si>
  <si>
    <t>D</t>
  </si>
  <si>
    <t>Product Description</t>
  </si>
  <si>
    <t>General eSIM Solution Requirements</t>
  </si>
  <si>
    <t>General Requirement</t>
  </si>
  <si>
    <t>Dimensioning &amp; Licensing Requirements, Availability, Scalability, Redundancy</t>
  </si>
  <si>
    <t>The solution should be modular in design and construction, in both software and hardware. It should be possible to expand its capacity and functional features by addition rather than modification or substitution of hardware or software already implemented.</t>
  </si>
  <si>
    <t>Integration</t>
  </si>
  <si>
    <t>Provisioning</t>
  </si>
  <si>
    <t>SIM profiles &amp; Subscription Types</t>
  </si>
  <si>
    <t>The proposed solution shall allow the MSISDN to become unsuspended and active once QR code is read by the device (some MSISDNs might be pre-activated but suspended)</t>
  </si>
  <si>
    <t>The proposed solution shall allow the download of a certain profile on any eSIM taking into consideration any combination: ICCID (with relevant identifier) /IMSI (with relevant identifier) /QR codes…</t>
  </si>
  <si>
    <t>The proposed solution shall support various options to activate a watch using MIC2's profile</t>
  </si>
  <si>
    <t>The proposed solution shall support online activation (not pre-activated) and pre-activation processes (pre-activated but suspended at the delivery level, the profile will switch to active at the initialization)</t>
  </si>
  <si>
    <t>The proposed solution shall allow entity in charge of generating output files to create 2 types of output files: - First one identical to the current ones (file can be provided if needed) to be loaded on the Billing system with the eSIM details - Another file for the QR code</t>
  </si>
  <si>
    <t>The system should check our billing system for available SIM profiles before loading them to any device</t>
  </si>
  <si>
    <t>The system should inform our billing system that a SIM profile was used</t>
  </si>
  <si>
    <t>Release or cancellation of a SIM profile should be reflected to our billing system</t>
  </si>
  <si>
    <t>Any SIM Profile Swapping should be reflected to our billing system</t>
  </si>
  <si>
    <t>CDRs &amp; Invoices</t>
  </si>
  <si>
    <t>Voucher Management System</t>
  </si>
  <si>
    <t>The voucher management system shall be responsible for the full lifecycle of vouchers needed for the activation of consumers’ eSIM, including voucher and QR code generation, encryption, printing and inventory management.</t>
  </si>
  <si>
    <t>The solution is organized around 4 elements: the SM-DP+ (Subscription Manager - Data Preparation +), the SM-DS (Subscription Manager - Discovery Server), the LPA (Local Profile Assistant) and the eUICC</t>
  </si>
  <si>
    <t>The following architecture must be fulfilled as described by GSMA</t>
  </si>
  <si>
    <t xml:space="preserve">The vendor shall confirm support of all installation notifications configurations including but not limited to:
o ES10b.AuthenticateServer
o ES9+.InitiateAuthenticate
o HandleDownloadProgressInfo
</t>
  </si>
  <si>
    <t xml:space="preserve">Profile Metadata: The following shall be included in the profile metadata (i..e tag ’88’ in BPP):
o ICCID
o profileClass
o profileName
o profileOwner
o Operator/Service Provider name
o notificationConfigurationInfo
o Profile policy rules, if existing
</t>
  </si>
  <si>
    <t>Business Requirement</t>
  </si>
  <si>
    <t>The solution shall support device eSIM activation by physical or digital voucher for pre-activated profiles.</t>
  </si>
  <si>
    <t>The solution shall support secondary device eSIM activation through primary device connectivity.</t>
  </si>
  <si>
    <t>The solution shall support device eSIM activation using default subscription manager for branded devices.</t>
  </si>
  <si>
    <t>The solution shall support device eSIM activation by Discovery Mechanism on a primary or secondary device using the Discovery mechanism.</t>
  </si>
  <si>
    <t>The solution shall provide the capability to remotely download and activate a local subscription on a device which changes location e.g. detection of inbound roaming eSIM device and via MNO application remotely offer local profile package</t>
  </si>
  <si>
    <t>Solution shall support all subscriber requested functions: Download profile, Enable profile, Disable profile, Delete profile, Change user, Swap device, Test &amp; repair device and Update profile.</t>
  </si>
  <si>
    <t>Solution shall support profile Creation, Ordering and Personalization and Generation of a batch of subscription profiles.</t>
  </si>
  <si>
    <t>Solution shall generate activation codes that can be distributed and used by customers to request the download of a profile. Solution shall support generation of digital activation codes or physical printed activation codes.</t>
  </si>
  <si>
    <t>Solution shall generate confirmation codes together with the activation codes for the MNO to request user confirmation before the download of the profile.</t>
  </si>
  <si>
    <t>The solution shall provide remote download of MNO profiles during the lifetime of the consumer device and eSIM.</t>
  </si>
  <si>
    <t>The solution shall support setting lifecycle management rules e.g. lock the eSIM to the Operator for a period of X days, disable dual SIM profile support, etc…</t>
  </si>
  <si>
    <t>The solution shall offer a reference Local Profile Assistant (LPA) implementation that can support MIC2’s testing of profiles.</t>
  </si>
  <si>
    <t>The solution shall provide a component that allows MIC2 to develop a mobile application that interacts with LPA on device and request profile download or delete or change.</t>
  </si>
  <si>
    <t>The solution shall include a component that allows a sales assistant to request a profile for the customer that will be reserved until the customer downloads the new subscription.</t>
  </si>
  <si>
    <t>The solution shall include a component that allows a subscriber to request a profile that will be reserved until the subscriber downloads the new subscription.</t>
  </si>
  <si>
    <t>The solution shall support full digital on-boarding for subscribers to remotely provide personal &amp; banking information for subscription billing. The solution shall support identity verification of a customer and facilitate his/her enrollment.</t>
  </si>
  <si>
    <t>The solution shall be fully interoperable with any LPA and any eSIM.</t>
  </si>
  <si>
    <t>Consumer Solution Requirements</t>
  </si>
  <si>
    <t>Business Processes</t>
  </si>
  <si>
    <t>Integration with IoT platform</t>
  </si>
  <si>
    <t>Business Requirements</t>
  </si>
  <si>
    <t>The proposed solution shall allow MIC2 to manage eSIMs in terms of activation and blocking instantly via a user-friendly interface.</t>
  </si>
  <si>
    <t>The proposed platform shall be able to integrate with IoT connectivity management platform. By IoT Connectivity Management Platform, we are referring to a platform (that could be a cloud-hosted service or a locally-hosted solution) providing a centralized and secure management of the IoT SIM cards.</t>
  </si>
  <si>
    <t>The solution shall allow setting rules like keeping the bootstrap profile on the eSIM, but allowing other local profile.</t>
  </si>
  <si>
    <t>Security Requirements</t>
  </si>
  <si>
    <t>General Security Requirements</t>
  </si>
  <si>
    <t xml:space="preserve">The security concepts are to be clearly detailed, and have to include:
o Management of user profiles
o The encryption methods for the database and any external communication especially web-based
o The encryption methods on the transport layer
o The encryption methods on the application level
o Authentication mechanisms
</t>
  </si>
  <si>
    <t xml:space="preserve">The Supplier solution implements Access management that includes:
o Transport level security using VPN (or equivalent) and firewalls
o HTTP basic authentication
o Every individual user to have personal access credentials
o Administrator role
o Different Access rights dependent on the user role
</t>
  </si>
  <si>
    <t>Groups &amp; Users: User groups and users within groups should be configurable, based on number, type and profiles</t>
  </si>
  <si>
    <t>Access rights configuration: Access rights should be configurable at the application, screen, function and data view level</t>
  </si>
  <si>
    <t>User authentication: Authentication of the user should be supported based upon groups users configured</t>
  </si>
  <si>
    <t>Authorization: Authorization of user level access should be supported based upon access rights configured</t>
  </si>
  <si>
    <t>Access rights: Access rights will specify the functions that users are permitted to perform (e.g. read, write, and execute)</t>
  </si>
  <si>
    <t>User login: Users should have a unique ID and password</t>
  </si>
  <si>
    <t>Password rules: Authentication process should force the password change every x days (e.g. max 60 days) and set some constraints on the entered password</t>
  </si>
  <si>
    <t>User ID re-usage: Authentication process should forbid the user ID re-usage (also in different time)</t>
  </si>
  <si>
    <t>Logging of User Activity: All user activity should be logged to facilitate audit trail requirements</t>
  </si>
  <si>
    <t>Consumer Security Solution Requirements</t>
  </si>
  <si>
    <t xml:space="preserve">Multiple root Support: 
o SM-DP+ shall be able to support configuration of one or multiple roots, with one set of the following data for each root:
  - Root certificate
  - SM-DP+ TLS private/public key pair and the certificate issued by the root
  - SM-DP+ AUTH private/public key pair and the certificate issued by the root
  - SM-DP+ PB private/public key pair and the certificate issued by the root
o If the eUICC supports multiple signing certificates, SM-DP+ shall be able to select the CI for the eUICC from CIs listed in euiccCiPKIdListForSigning.
o If the eUICC supports multiple verification roots, SM-DP+ shall be able to select the CI for SM-DP+ to use from the list in euiccCiPKIdListForVerification.
  - SM-DP+ shall support all 3 curves defined in GSMA SGP.22:
  - NIST P-256
  - BrainpoolP256r1
  - FRP256V1
</t>
  </si>
  <si>
    <t xml:space="preserve">The Supplier solution implements a Public Key Infrastructure (PKI) to provide trust to the Remote SIM Provisioning ecosystem; a Certificate Issuer (CI) signs and issues certificates for specific purposes for each trusted EUM, SM-DP and SM-SR, and the EUM signs and issues individual certificates for each eUICC. In particular, the PKI hierarchy supports the GSMA specifications enabling mutual authentication and key agreement.  </t>
  </si>
  <si>
    <t>The Supplier PKI solution uses a recognized known Trusted Third Party as a Certificate Issuer (CI) to sign and issue necessary certificates and public keys to the subscription management services and eUICC suppliers.</t>
  </si>
  <si>
    <t>E</t>
  </si>
  <si>
    <t>Compliance &amp; SAS Certification</t>
  </si>
  <si>
    <t>Operation, Administration, Management, Reporting, Statistics, Performance</t>
  </si>
  <si>
    <t>Reporting &amp; Statistics</t>
  </si>
  <si>
    <t xml:space="preserve">A reporting GUI, a web-user interface, needs to be provided to MIC2 that serves to dynamically generate statistical reports on the provided solution. The statistics and KPI displayed need to be computed so as to:
- Show an accurate image of the platform traffic and behavior
- Show how the service is used: when? how? With what devices? Etc…
- Show how the platform is performing in SLA KPIs.
</t>
  </si>
  <si>
    <t xml:space="preserve">The reporting must include:
Nominal use cases:
- Global number of use cases over a period of time (successful/failed)
- Number of installations per hour/day/week/month (successful/failed)
- Number of deletions/enable/disable per hour/day/week/month (successful/failed)
- Overall success rate
- Duration and computation time for downloads
- Maximum rate of use cases per day
</t>
  </si>
  <si>
    <t xml:space="preserve">Error Reports:
- By category per hour/day/week/month
- By code per hour/day/week/month
</t>
  </si>
  <si>
    <t xml:space="preserve">Per Transaction:
 Number of transactions per hour treated on each of the interfaces and in global
 Success rate of the SM-DP+ on each of the ES2+ and ES9+ type of calls
 SM-DP+ computation time on the treatment of each of the ES2+ and ES9+ type of calls (minimum/maximum/median per day)
 Maximum rate of transactions per day
</t>
  </si>
  <si>
    <t xml:space="preserve">Status of the Profiles Stock:
 Status of the profiles stock in the SM-DP+ for each profile type
 Evolution of the profiles stock over time for each profile type
</t>
  </si>
  <si>
    <t xml:space="preserve">All the graphs listed above must be displayed:
 Per profile type
 For all profile types
 For all operational profiles (excluding test profiles)
 Per device type
 For all devices
</t>
  </si>
  <si>
    <t>Operation, Administration &amp; Management</t>
  </si>
  <si>
    <t>A Web-based Administration / Management portal to provide: user administration, troubleshooting of profile management operations, triggering of profile management operations.</t>
  </si>
  <si>
    <t>A Web-based Administration / Management portal to support customer care operations with: profile installation status, cancel of the download and installation, view of profile download events.</t>
  </si>
  <si>
    <t>F</t>
  </si>
  <si>
    <t>G</t>
  </si>
  <si>
    <t>Project Delivery &amp; Deployment</t>
  </si>
  <si>
    <t>H</t>
  </si>
  <si>
    <t>Technical Support, SLA &amp; Warranty</t>
  </si>
  <si>
    <t>Technical Support</t>
  </si>
  <si>
    <t xml:space="preserve">The scope of professional services should be clearly defined and separated in terms of:
o Installation, configuration and commissioning of eSIM Infrastructure
o Integration or any other professional services (to be defined clearly)
</t>
  </si>
  <si>
    <t>Service Level Agreement</t>
  </si>
  <si>
    <t>The Supplier solution provides monthly KPI reports as defined in the agreed SLA. Please detail available KPIs.</t>
  </si>
  <si>
    <t xml:space="preserve">The Supplier offers and agrees a Service Level Agreement (SLA) for Remote SIM Provisioning services to meet the business use cases requirements. The SLA advises how availability and operational performance targets and KPIs will be measured. The SLA will include, but is not limited to:
o Availability, Incident and Problem management, Change management, Capacity management, Service reporting, Penalty
</t>
  </si>
  <si>
    <t>The Supplier implements processes for Incident and Problem management as part of the 24 x 7 managed services for subscription management. The processes comprise both reactive and proactive parts, and are suitable for subscription management use cases’ and business requirements.</t>
  </si>
  <si>
    <t>The Supplier provides expert technical support to resolve issues related to the provided subscription management services. Please advise how expert technical support for troubleshooting is provided.</t>
  </si>
  <si>
    <t>The Supplier implements a Ticketing system for both Supplier and Customer to raise and track progress in resolving incidents and problems.</t>
  </si>
  <si>
    <t>The Supplier ensures 24 x 7 availability of the Remote SIM Provisioning services of at least 99.7%, excluding any agreed downtime.</t>
  </si>
  <si>
    <t>eSIM Solution should include different levels of SLA’s:</t>
  </si>
  <si>
    <t>I</t>
  </si>
  <si>
    <t>Installation Guide</t>
  </si>
  <si>
    <t>Detailed connectivity diagram</t>
  </si>
  <si>
    <t>Detailed topology diagram</t>
  </si>
  <si>
    <t>Detailed functionality diagram</t>
  </si>
  <si>
    <t>System features along with provided licenses and explanation of license model</t>
  </si>
  <si>
    <t>Software release or version for all equipment</t>
  </si>
  <si>
    <t>Detailed list of delivered equipment including location (HW &amp; SW)</t>
  </si>
  <si>
    <t>Requirements Specifications</t>
  </si>
  <si>
    <t>Acceptance Test plan</t>
  </si>
  <si>
    <t>Solution interface specifications (describing APIs between MIC 2 portal and SM-DP+ Server)</t>
  </si>
  <si>
    <t>J</t>
  </si>
  <si>
    <t>Training</t>
  </si>
  <si>
    <t>K</t>
  </si>
  <si>
    <t>The training shall cover all areas: solution architecture, HW &amp; SW, dimensioning or planning, configuration, administration, Apple watch Rio use case, protocols &amp; interfaces, integration with provisioning, billing, portal, performance &amp; monitoring.</t>
  </si>
  <si>
    <t>Training shall be delivered before the formal production launch of the platform and the acceptance tests.</t>
  </si>
  <si>
    <t>The solution shall support use of PCF to prevent using another MNO profile during 3 years use case.</t>
  </si>
  <si>
    <t>eSIM Solution: Technical Evaluation</t>
  </si>
  <si>
    <t>Previous support experience for traditonal USIM</t>
  </si>
  <si>
    <t>Digitalization of KYC</t>
  </si>
  <si>
    <t>Apple Use Case &amp; Integration with Entitlement Server</t>
  </si>
  <si>
    <t>MENA &amp; World Market share along with evidence (share&lt; 10% → grade=0, 10% ≤ share≤30% → grade=1 (partial), share&gt; 30% → grade = 2 (full))</t>
  </si>
  <si>
    <t>Detailed physical diagram of the eSIM (consumer ) proposed architecture</t>
  </si>
  <si>
    <t>Detailed logical diagram of the eSIM (consumer ) proposed architecture</t>
  </si>
  <si>
    <t>Supplier Experience, References for Consumer eSIM, Market Share</t>
  </si>
  <si>
    <t>Details of the reference must be provided (operators, country, Entitlement Server Product type (e.g HP, Nokia,Huawei, Idemia, etc…), number of eSIM provisionned, number of transactions/year, number of served subscribers, commercial or trial, date of commercial, (For Consumer).</t>
  </si>
  <si>
    <t>Previous Integration with operators web portal &amp; mobile app</t>
  </si>
  <si>
    <t>References, solution deployed in other operators.</t>
  </si>
  <si>
    <t>References for Deployment in other operators - maturity of solution</t>
  </si>
  <si>
    <t>Architectural Requirements</t>
  </si>
  <si>
    <r>
      <t xml:space="preserve">The solution shall support Apple watch model for eSIM as a secondary device </t>
    </r>
    <r>
      <rPr>
        <sz val="11"/>
        <color theme="1"/>
        <rFont val="Calibri"/>
        <family val="2"/>
        <scheme val="minor"/>
      </rPr>
      <t>if needed</t>
    </r>
  </si>
  <si>
    <r>
      <t xml:space="preserve"> All components (except ES &amp; websheet servers) required for Operator to offer Apple Watch services as designed by Apple to end customers </t>
    </r>
    <r>
      <rPr>
        <sz val="11"/>
        <color theme="1"/>
        <rFont val="Calibri"/>
        <family val="2"/>
        <scheme val="minor"/>
      </rPr>
      <t xml:space="preserve">must be vailable once needed (experience required) </t>
    </r>
  </si>
  <si>
    <t>The eSIM solution shall support as basic feature consumer use cases (primary devices, secondary devices, etc.).</t>
  </si>
  <si>
    <t>The solution must be fully GSMS SAS-SM certified</t>
  </si>
  <si>
    <t>Solution shall support configuration of all eSIM compatible devices i.e : iphone XS, XSMAX, XR devices and Apple Watch 3 and 4, … and shall support any eSIM compatible device to be released in the future.</t>
  </si>
  <si>
    <t>The Vendor to specify the location of the datacenter</t>
  </si>
  <si>
    <t xml:space="preserve">The features offered should have the latest commercial release deployed by the Vendor. In the negative case (not possible to offer the latest release), an explanation should be offered. </t>
  </si>
  <si>
    <t>The Vendor shall ensure seamless operations at the Customer Interfacing channels and Frontliners side whereby all transactions and activities performed on a customer’s MSISDN will remain the same irrespective if the SIM is regular or embedded.</t>
  </si>
  <si>
    <t>The Vendor shall have the capability of digitalizing the KYC process and must provide clear evidence and references for having this done in other operators. Vendors will be technically graded on this</t>
  </si>
  <si>
    <t> MIC2 is in the process of obtaining ekyc solution, enabling customers to perform digital onboarding, once approved, integration to be done to send the esim (qr code,…) directly to the customer through the web/app or MIC2 channels</t>
  </si>
  <si>
    <t>The Vendor shall provide a service layer in charge of the full orchestration and provisioning of MNO systems (HLR, BSS, etc.) whenever profile's state is modified.</t>
  </si>
  <si>
    <t>The Vendor shall provide 5 test devices including watches (from different device manufacturers, including Apple, Samsung, Huawei &amp; wearable) with embedded SIM to perform the E2E validation and acceptance.</t>
  </si>
  <si>
    <t xml:space="preserve">The Vendor need to provide device test package for performing tests on devices coming in the market:
o Online test environment is needed
o Standard functional test plan for device testing on Remote Subscription use cases
o Support to end-to-end testing and if MIC2  
o LPA to be provided by Vendor for generic devices.
</t>
  </si>
  <si>
    <t>The features offered should have the latest commercial release deployed by the Vendor. In the negative case (not possible to offer the latest release), an explanation should be offered. This is a killer point.</t>
  </si>
  <si>
    <t>The Vendor should state the release of the feature (basic or optional) offered, and its compliance with the corresponding GSMA specs, This is a killer point.</t>
  </si>
  <si>
    <t>The Vendor should state any deviation from the GSMA specs for each feature. The document describing the deviation from GSMA specs will be binding to the Vendor and any other deviation discovered during execution will be subject to a penalty.</t>
  </si>
  <si>
    <t>All GSMA requested and mandated interfaces are mandatories</t>
  </si>
  <si>
    <t>The Vendor shall advise if part of the solution can be hosted in MIC2 premises.</t>
  </si>
  <si>
    <t>The Vendor shall list the use cases that will not be supported in case any of the components are hosted locally.</t>
  </si>
  <si>
    <t xml:space="preserve">Dynamic Service Management Technology:
A. S@T
</t>
  </si>
  <si>
    <t>Ability to predefine preferred list of certain number of operators for 2G</t>
  </si>
  <si>
    <t>Ability to predefine preferred list of certain number of operators for 3G</t>
  </si>
  <si>
    <t>Ability to predefine preferred list of certain number of operators for 4G</t>
  </si>
  <si>
    <t>Ability to update the predefined preferred list OTA</t>
  </si>
  <si>
    <t xml:space="preserve">Ability to predefine prohibited network, deny the customer to attach to a specefic mobile country code </t>
  </si>
  <si>
    <t>Ability to change the esim configuration through OTA i.e : SMSC  address number, SPN, APN, …</t>
  </si>
  <si>
    <t>Network type: 2G, 3G, 4G and 5G</t>
  </si>
  <si>
    <t>The voucher card should include in addition to the QR code, the necessary parameters (SM-DP+, Activation Code, etc.) that will allow the customer to manually download the esim profile if the QR code or phone camera were damaged.</t>
  </si>
  <si>
    <t>The Vendor shall explain all possible licensing models and provide the corresponding quotation for each model.</t>
  </si>
  <si>
    <t>The offered solution Capacity/Licenses of Hardware, Software and 3rd Parties shall be dimensioned to cover the organic growth for the next five years.</t>
  </si>
  <si>
    <t>The Vendor shall quote for xxx profile provisioning and download in terms of software configuration and licenses for eSIM solution.</t>
  </si>
  <si>
    <t>The Vendor shall explain the licenses expansion strategy per step of 100K profile provisioning and download on eSIM platform and provide the corresponding quotation and timeline.</t>
  </si>
  <si>
    <t>Rates should be by eSIM provisioning and not by profile as we might be sending profiles to same customers more than 1 time. Vendor to state brackets instead of 1 forecasted number.</t>
  </si>
  <si>
    <t>The Vendor shall provide the capacity of all interfaces associated with the Remote Provisioning and Management of the eUICC</t>
  </si>
  <si>
    <t>The Vendor shall provide details about the proposed solution performance</t>
  </si>
  <si>
    <t>The vendor shall provide information about the design of the solution to support high-availability of the solution.</t>
  </si>
  <si>
    <t xml:space="preserve">The proposed solution shall be designed to have an uptime of at least 99.999% per year or greater. </t>
  </si>
  <si>
    <t>The vendor shall provide information about the design of the solution to support local and geographical redundancy.</t>
  </si>
  <si>
    <t>The Vendor shall explain how the redundancy mechanism works in case of system failure.</t>
  </si>
  <si>
    <t>The Vendor shall explain in details the backup and restore procedure that the eSIM solution supports. All the data present in the platform shall be backed up.</t>
  </si>
  <si>
    <t>The Vendor shall advise if the database restore preserves logical integrity and coherence of data.</t>
  </si>
  <si>
    <t>The Vendor shall advise if the proposed solution is capable of generating SNMP alarms (HW, SW, application, DB, etc.). if it is, the Vendor is requested to prepare the necessary elements to have the SNMP alarms generation functional, any element not available in MIC 2, needs to be provided by the Vendor for that purpose.</t>
  </si>
  <si>
    <t>The Vendor shall describe in detail the ability to do customization, software management, and version management for the proposed solution if required by MIC2</t>
  </si>
  <si>
    <t>All components, parts, accessories and any other elements used to construct the eSIM solution must be from the original manufacturer and new.</t>
  </si>
  <si>
    <t xml:space="preserve">The Vendor shall provide a technical description of all the interfaces used in the proposed eSIM solution
</t>
  </si>
  <si>
    <t>The Vendor shall list all the pre-requisite features that need to be supported by MIC2's core for integration</t>
  </si>
  <si>
    <t>The Vendor shall advise on the Connectivity parameters (for example SMSC address) required by the eUICC to open a communication channel (for example SMS, HTTPs) on a dedicated network.</t>
  </si>
  <si>
    <t>The Vendor shall provide technical description and requirements for the integration with MIC2 billing system</t>
  </si>
  <si>
    <t>The Vendor shall provide technical description for the integration with MIC2 Core network (HLR, HSS, NGBSS, AUC, ES, GGSN, SGSN, MME, …)</t>
  </si>
  <si>
    <t>The Vendor shall provide technical description and requirements for the integration with MIC2 billing system.</t>
  </si>
  <si>
    <r>
      <t xml:space="preserve">The solution should be able to integrate with MIC2 Mobile App and website </t>
    </r>
    <r>
      <rPr>
        <sz val="11"/>
        <color theme="1"/>
        <rFont val="Calibri"/>
        <family val="2"/>
        <scheme val="minor"/>
      </rPr>
      <t xml:space="preserve">to provide convenience and better experience to our customers while requesting the download of a profil. </t>
    </r>
  </si>
  <si>
    <t xml:space="preserve">The Vendor should integrate with Huawei NGBSS  and provide a key for MIC2 Customer Interfacing channels and Frontliners to identify E-SIM and regular SIM customers (Contact Center, Service Center, POP, Provisioning/credit &amp; Collection) </t>
  </si>
  <si>
    <t>The vendor should provide a user friendly GUI to generate and report all alarms form the system</t>
  </si>
  <si>
    <t>Single GUI to be provided for administration purpose</t>
  </si>
  <si>
    <t>Single GUI to be provided for operation purpose</t>
  </si>
  <si>
    <t>Single GUI to be provided for reporting purpose</t>
  </si>
  <si>
    <t>The Vendor Solution should be able to integrate with the IT BI tool/reporting tool. ). The Vendor shall provide technical description and requirements for this integration.</t>
  </si>
  <si>
    <t>The Vendor shall provide technical description and requirements for the integration with MIC2 other BSS (i.e. provisioning, mediation, ...) systems (i.e. APIs exposed on the platform to reserve/release a profile, check profiles inventory and other inventories, ....)</t>
  </si>
  <si>
    <t xml:space="preserve">Integration with MIC 2’s Portal website/Mobile app if needed and Point of Sales System/interface. Any customization that is needed shall be borne by the Vendor (on the eSIM and with the 3rd party suppliers for website, mobile app and PoS system). </t>
  </si>
  <si>
    <t>The Vendor shall integrate the eSIM provisioning solution with the point of sales/retailers UI, any customization from the PoS side has to be identified and borne by the Vendor. Vendor is responsible for performing the customization.</t>
  </si>
  <si>
    <t>The Vendor shall integrate the eSIM provisioning solution with the Customer interfacing channels and Frontliners UI. Any customization from the Customer Care side shall be identified and borne by the Vendor. Vendor is responsible for performing the customization.</t>
  </si>
  <si>
    <t>The Vendor shall list all the pre-requisite features that need to be supported by MIC2's IMS core for integration of all requested use cases (SIM forking, One Number feature, etc.)</t>
  </si>
  <si>
    <t xml:space="preserve">The Vendor shall list all integration points for the proposed platform with MIC2 network (Core, OSS/BSS, provisioning system, charging/billing system, etc.)
o Core integration while noting that MIC2's Core network is supplied by Nokia for CS &amp; IMS, and Huawei for PS.
o OSS/BSS integration while noting that MIC2's billing system is NGBSS supplied by Huawei
o Integration with provisioning system while noting that MIC2's provisioning is NT-HLR &amp; HSS from Nokia and TABS.
o Integration with the NTP Server is needed. Integration with the SNMP manager is needed. In case we MIC 2 does not currently have an SNMP manager, the Vendor is responsible for providing an SNMP Manager and its configuration to be fully functional. 
o Integration with MIC 2’s Portal and Point of Sales System. Any customization that is needed shall be quoted. 
o The Vendor shall integrate the eSIM provisioning solution with the point if sales/retailers UI, any customization from the PoS side has to be identified and quoted. Vendor is responsible for performing the customization.
o The Vendor shall integrate the eSIM provisioning solution with the Customer Care Agents UI. Any customization from the Customer Care side shall be identified and quoted. Vendor is responsible for performing the customization. Adaptation of the customer care web interface to MIC2’s consent is a killing factor.
o The Vendor shall integrate the eSIM provisioning solution with the Self-Care interface UI if needed. Any customization from the Self-Care side shall be identified and quoted. Vendor is responsible for performing the customization.
o Any other integration point not listed above
o The Vendor shall identify all features, SW, HW needed on MIC2’s existing network in order to support eSIM technology and Apple Watch Cellular feature.
o The Vendor shall provide all equipments, items and tools needed to fully integrate the eSIM solution in MIC2 network including passive and active devices (ex: cables, connectors, racks, switches, power units…).
o The Vendor shall provide any missing equipment or item (passive or active) noticed during the integration and implementation phase of the proposed eSIM solution in MIC2 network (even after the BoM agreement).
o The Vendor shall provide all the customizations needed by MIC2, on the protocol and API interfaces, in order to integrate with MIC2 network elements.
</t>
  </si>
  <si>
    <t>The Vendor shall quote the features, licenses and integration services needed for each integration point separately.</t>
  </si>
  <si>
    <t>The Vendor shall state clearly all the Technical and Business prerequisites needed to implement the proposed solution.</t>
  </si>
  <si>
    <t>Ability to integrate with OTA system from different vendors, The Vendor shall provide technical description and requirements for this integration.</t>
  </si>
  <si>
    <t xml:space="preserve">Ability to  integrate with ADM (  for automatic detection of customers including roamers with eSIMs and direct/proavctive upselling messages should be triggered. </t>
  </si>
  <si>
    <t xml:space="preserve">The Vendor shall describe the proposed provisioning flows including steps when MIC2 shall provision eUICC in its backend (HLR, HSS…). Below options to be described:
o provision after contract finish and payment (BSS to define the selected ICCID )
o provision during download preparation( eSIM solution provides the selected ICCID to OSS/BSS )
o provision at release Profile i.e. when the profile is downloaded and shall be activated
o provision when a profile is deleted or removed
o provision when a switch profile is done
</t>
  </si>
  <si>
    <t xml:space="preserve">The input files and output files should be transferred over a sftp channel </t>
  </si>
  <si>
    <t xml:space="preserve">The input and output files should be encrypted </t>
  </si>
  <si>
    <t>The vendor should use a standard format for input and output files</t>
  </si>
  <si>
    <t>Ability to enable, disable , cancel or delete profile on the eUICC.</t>
  </si>
  <si>
    <t>Blacklist management based on EID , IMEI or TAC</t>
  </si>
  <si>
    <t>The Vendor shall provide APIs to check the profile status based on EID , IMEI or ICCID</t>
  </si>
  <si>
    <t>Ability to check the percentage free profiles and used profiles</t>
  </si>
  <si>
    <t>The vendor should provide a restful interface used to perform eSIM profiles ordering, download, retrieve statistics, check user profile, …</t>
  </si>
  <si>
    <t>The proposed solution shall allow entity in charge of generating output files to create 2 types of output files: - First one identical to the current ones (file can be provided if needed) to be loaded on the Billing system with the eSIM details - Another file for the QR code, in addition the ability to provide one output file including the QR code</t>
  </si>
  <si>
    <t>Bulk eSIM activation: Vendor should be able to provide bulk eSIM activations for the consumers  regardless if under 1 contract or different contracts</t>
  </si>
  <si>
    <t>For "Default SM-DP+" download method, the Vendor shall provide details about how the SM-DP+ address is pre-configured in the LPA.</t>
  </si>
  <si>
    <t>The Vendor shall describe the process of defining new subscription types/bundles and linking them to the profiles</t>
  </si>
  <si>
    <t>The Vendor shall describe the mapping between subscription types defined on the proposed platform and the operator customer segments (prepaid/postpaid)</t>
  </si>
  <si>
    <t>The Vendor shall describe how the swap between profiles (from different operators or within the same operator) will be done, what will be the trigger and how operator BSS/OSS systems will be updated</t>
  </si>
  <si>
    <t xml:space="preserve">The Vendor shall clarify whether there is any difference in profile provisioning in case of Data only subscription to be activated on a handset.  
</t>
  </si>
  <si>
    <t>Ability for  MIC2 customers can swap to eSIM from website/mobile app (once logged in) directly without the need to be present at any MIC2 point of sales and without scanning the QR code</t>
  </si>
  <si>
    <t xml:space="preserve"> The vendor shall abide with MIC2 process (physical process) of the definition of a new transport key, the new Key should be divided into three parts. Key parts will be defined by 3 different custodians from MIC2 side. No one shall have access to the transport key from Vendor’s side</t>
  </si>
  <si>
    <t>The Vendor shall confirm that the proposed consumer solution is SAS-SM certified. Certificate to be provided while indicating the validity date and the scope of certification.</t>
  </si>
  <si>
    <t xml:space="preserve">The Vendor shall advise on the type of SAS-SM certification to which he applied (full certification or provisional certification) and its validity date
o The Vendor needs to tell whether he has achieved the full certification SAS-SM for SM-DP and its validity date
o The Vendor needs to tell whether he has achieved the full certification SAS-SM for SM-SR and its validity date
o The Vendor needs to tell whether he has achieved the full certification SAS-SM for SM-DP+ and its validity date
o The Vendor needs to tell whether he has achieved the full certification SAS-SM for SM-DS and its validity date.
</t>
  </si>
  <si>
    <t>The Vendor must have both scope of certifications for SAS-SM : consumer (SM-DP+, SM-DS), Provisional certifications are not allowed and Vendor will be disqualified if missing any of the requested full certifications for Consumer . This is a killing factor.</t>
  </si>
  <si>
    <t>The proposed solution shall be compliant with the latest version of "FS.08 - GSMA SAS Standard for Subscription Manager Roles".</t>
  </si>
  <si>
    <t>The proposed solution shall be compliant with the latest version of "FS.09 - GSMA SAS Methodology for Subscription Manager Roles".</t>
  </si>
  <si>
    <t>The proposed solution shall be compliant with the latest version of "FS.17 - Security Accreditation Scheme - Consolidated Security Requirements".</t>
  </si>
  <si>
    <t>The proposed solution shall be compliant with the latest version of "FS.18 - Security Accreditation Scheme - Consolidated Security Guidelines"</t>
  </si>
  <si>
    <r>
      <t xml:space="preserve">The proposed solution shall be compliant with the latest release of the GSMA specifications for the remote provisioning of embedded SIM cards for consumer (SGP.22 TS </t>
    </r>
    <r>
      <rPr>
        <sz val="11"/>
        <color theme="1"/>
        <rFont val="Calibri"/>
        <family val="2"/>
        <scheme val="minor"/>
      </rPr>
      <t>latest version, SGP.21 Architecture Specification latest version, etc.).</t>
    </r>
  </si>
  <si>
    <t>The Vendor must comply with following GSMA &amp; SIM Alliance specifications: GSMA SGP.22 RSP Technical Specification Version 2.2.2 / SimAlliance Profile package version 2.3.1.</t>
  </si>
  <si>
    <t>The Vendor shall clearly describe any deviation from the GSMA specifications / standards for the remote provisioning of embedded SIM cards for consumer and its drawbacks on the interoperability of the solution with different OEMs.</t>
  </si>
  <si>
    <t>The Vendor shall advise if any proprietary protocol is being used within the proposed solution. If yes, the Vendor to provide details and protocol specs.</t>
  </si>
  <si>
    <t xml:space="preserve">MIC2 expects the Vendor to deliver the project consumer phase in 8 weeks </t>
  </si>
  <si>
    <t>MIC2 expects the Vendor to clearly outline and detail the expected delivery, installation, integration, and validation times</t>
  </si>
  <si>
    <t>Detailed PIP, mentioning each milestone (including but not limited to, requirement &amp; design review, Integration, functional validation, and acceptance).</t>
  </si>
  <si>
    <t xml:space="preserve"> Branding/customization for cards within 2 weeks</t>
  </si>
  <si>
    <t>Vendor to specify the time needed to deliver the physical vouchers</t>
  </si>
  <si>
    <t>Vendor is responsible for providing cabling, network switches, SFPs, fiber optics, etc… if needed for the connectivity and in case MIC 2 does not have or can’t provide the required networking.</t>
  </si>
  <si>
    <t>The vendor shall be able to offer full onsite presence, during all project implememtation phases, kick-off, testing, acceptance, launch &amp; post-launch.</t>
  </si>
  <si>
    <t>The Vendor shall provide 5 devices from different device manufacturers with embedded SIM to perform the E2E validation and acceptance.</t>
  </si>
  <si>
    <t>Vendor to share the responsibility matrix</t>
  </si>
  <si>
    <t>Acceptance tests are to be provided by the Vendor, and agreed by MIC2. MIC2 shall add any necessary tests on the scope whenever it is deemed necessary.</t>
  </si>
  <si>
    <t>Additional features</t>
  </si>
  <si>
    <t xml:space="preserve"> Defective components must be replaced </t>
  </si>
  <si>
    <t>Vendor to specify the researches done in relation to M2M / iOT / roadmap</t>
  </si>
  <si>
    <t xml:space="preserve">Processes available for onboarding new customers </t>
  </si>
  <si>
    <t>The Vendor shall provide full commercial documentation and use cases for M2M/IOT eSIM provisioning.</t>
  </si>
  <si>
    <t xml:space="preserve">The Vendor has the in-house capability to deploy and operate commercial subscription management services for M2M/IOT. </t>
  </si>
  <si>
    <t>MENA Market share to be provided along with evidence for M2M/IOT eSIM solution.</t>
  </si>
  <si>
    <t>World Market share to be provided along with evidence for  M2M/IOT eSIM solution</t>
  </si>
  <si>
    <t>Migration</t>
  </si>
  <si>
    <t>MIC 2 requires a phased-approach whereby we aggressively deploy eSIM consumer at the first stage, followed by  integration with Entitlement server for Apple Watch and any other kind of watches that supports esim once MIC2 deploys it</t>
  </si>
  <si>
    <t>Vendor to abide by the physical vouchers specs described in the technical specifications document</t>
  </si>
  <si>
    <t xml:space="preserve"> The eSIM solution shall support as basic features, a physical voucher management system for eSIM profile activation and QR code generation and printing and sending QR code through email.</t>
  </si>
  <si>
    <r>
      <rPr>
        <sz val="11"/>
        <color theme="1"/>
        <rFont val="Calibri"/>
        <family val="2"/>
        <scheme val="minor"/>
      </rPr>
      <t xml:space="preserve"> The solution shall support sending of eSIM profile by email from touch customized email address to each customer email. Sending of QR code by email to one common email address will not be accepted. The email content shall include a customized text, pdf file attached containing QR code, ICCID, PINs, PUKs, and any info deemed necessary. </t>
    </r>
  </si>
  <si>
    <t xml:space="preserve">MIC2 customers can currently swap from their physical SIM to eSIM through touch mobile app without scanning the QR code. This feature shall be maintained and supported in the new eSIM solution. The process currently verifies that customer is connected to Wi-Fi, and that device is eSIM compliant, etc. before running the swapping from physical to eSIM seamlessly to the customer. Vendor shall ensure that all QR codes that will be used for digital activation of eSIM profile are kept in separate pool to avoid printing them and selling them again to customers. </t>
  </si>
  <si>
    <t xml:space="preserve"> The proposed eSIM solution shall cover the use cases of:
o Activation of a device with the Activation Code mode
o Activation of a device with the Default SM-DP+ mode
o Activation of a device with the SM-DS mode
o Reception and treatment of Local Management Operations Notifications
o Ability for MIC2 customers can to swap from physical SIM to eSIM from website/mobile app (once when logged in, if device is eSIM compliant, if device is connected to Wi-Fi, etc.) directly without the need to be present at any MIC2 point of sales and without scanning the QR code
o Reception and treatment of Local Management Operations Notifications
</t>
  </si>
  <si>
    <t xml:space="preserve">For consumer use cases, the Vendor shall describe the flow of loading SIM profiles for each method of profile download (Activation Code, Root/Alternative SM-DS, Default SM-DP+, ...) in the below cases:
o When SIM profiles are ordered with "RELEASED" state
o When SIM profiles are ordered with “AVAILABLE” state
o When SIM profile is enabled by the customer, or deleted, or disabled, etc. 
o For other SIM profile states
</t>
  </si>
  <si>
    <t xml:space="preserve"> MIC2 is requesting the Vendor to provide one many types of vouchers:
o Physical voucher including printing
o Voucher that will be activated through touch mobile app or website. 
o Any voucher shall be printable and exportable to pdf and to any customized email per customer.
</t>
  </si>
  <si>
    <t xml:space="preserve">
 The Vendor is responsible for printing and delivering of the cards as per the art work/design defined by MIC2. The printing needs to be quoted separately as per BoQ.
o The proposed solution shall cater for the printing of profile voucher with QR code,/ and/ ICCID, PIN1, PIN2, PUK1, PUK2, and activation code when needed
o The proposed solution shall allow the creation and addition of a field “voucher serial number” that should be printed on the voucher in a sequential manner
o The proposed solution shall cater for QR code protection, that is, voucher should be folded &amp;/or sealed to hide it scratch label on QR code
</t>
  </si>
  <si>
    <t xml:space="preserve"> The Vendor shall have the capability of integration with the Entitlement servers. This is part of the technical evaluation. However, since the Entitlement Server is not yet deployed in MIC2, once deployed, integration should be performed.</t>
  </si>
  <si>
    <t>The Voucher Management System shall have dashboards showing profiles status per selected day, week, month, etc.</t>
  </si>
  <si>
    <t>The Voucher Management System shall support export to csv files</t>
  </si>
  <si>
    <t xml:space="preserve">The Voucher Management System shall support management of user access profiles </t>
  </si>
  <si>
    <t xml:space="preserve">A reporting GUI, a web-user interface, needs to be provided to MIC2 that serves to dynamically generate statistical reports on the provided solution. The statistics and KPI displayed need to be computed so as to:
 Show an accurate image of the platform traffic and behavior
 Show how the service is used: when? how? With what devices? Etc…
 Show how the platform is performing in SLA KPIs.
 Show how many profiles have been created
 Show how many profiles are active 
 GUI shall provide dashboards showing profiles status per selected day, week, month, etc.
 GUI shall support export to csv files
 GUI shall support management of user access profiles 
 Etc…
</t>
  </si>
  <si>
    <t xml:space="preserve">We have existing eSIM supplier with around 30,000 active customers that need to be migrated </t>
  </si>
  <si>
    <t>The Vendor shall support with the migration of existing eSIM profiles to its new eSIM solution.</t>
  </si>
  <si>
    <t>The Vendor shall provide best practice processes of what can be done to minimize effort and complexity for the above</t>
  </si>
  <si>
    <r>
      <rPr>
        <sz val="7"/>
        <color theme="1"/>
        <rFont val="Times New Roman"/>
        <family val="1"/>
      </rPr>
      <t xml:space="preserve">  </t>
    </r>
    <r>
      <rPr>
        <sz val="12"/>
        <color theme="1"/>
        <rFont val="Calibri"/>
        <family val="2"/>
        <scheme val="minor"/>
      </rPr>
      <t>Existing eSIM customers shall put no effort to migrate to the new solution and shall not experience any service network interruption. This is a killer point.</t>
    </r>
  </si>
  <si>
    <r>
      <rPr>
        <sz val="7"/>
        <color theme="1"/>
        <rFont val="Times New Roman"/>
        <family val="1"/>
      </rPr>
      <t xml:space="preserve">  </t>
    </r>
    <r>
      <rPr>
        <sz val="12"/>
        <color theme="1"/>
        <rFont val="Calibri"/>
        <family val="2"/>
        <scheme val="minor"/>
      </rPr>
      <t xml:space="preserve">Supplier shall provide a detailed migration process and references of successful previous migrations with volume of migrated profiles, duration per profile, and migration success rate. </t>
    </r>
  </si>
  <si>
    <t>The vendor shall provide workshops and seminars for touch technical team</t>
  </si>
  <si>
    <t xml:space="preserve">The vendor shall explain in details all the records (CDRs/logs) generated by the eSIM solution. This shall include:
o The events/scenarios that generates records
o The record content and format
o How the record are handled by the platform (stored, referenced …)
o The type of records generated (access records, payment records…)
</t>
  </si>
  <si>
    <t>The vendor shall describe in details how invoices are generated, their content and how they are handled by the solution</t>
  </si>
  <si>
    <t>The vendor shall provide details and diagrams for the process of vouchers (activation codes) generation</t>
  </si>
  <si>
    <t>The vendor shall provide details and diagrams for the process of vouchers loading</t>
  </si>
  <si>
    <t>The vendor shall provide details and diagrams related to the vouchers inventory management</t>
  </si>
  <si>
    <t>The vendor is responsible for integrating the voucher management system with MIC2’s BSS system (billing, charging, ES, HLR, etc..) if needed</t>
  </si>
  <si>
    <t>The vendor is responsible for defining the voucher template.</t>
  </si>
  <si>
    <t>The vendor is responsible for providing MIC2 with a QR generation Software that has to be installed in MIC2’s premises.</t>
  </si>
  <si>
    <t>The vendor is responsible for encrypting the QR code generation</t>
  </si>
  <si>
    <t>eVoucher: The vendor shall advise about all the info/content of the eVoucher and on the required info to be displayed on MIC2's portal</t>
  </si>
  <si>
    <t>The vendor is responsible for integrating the Voucher Inventory Management system with the provisioning through a standard interface.</t>
  </si>
  <si>
    <t>The vendor is responsible for integrating the Voucher Inventory Management system with the Resellers’ system through a standard interface.</t>
  </si>
  <si>
    <t>The vendor is responsible for integrating the Voucher Inventory Management system with any other system deemed necessary</t>
  </si>
  <si>
    <t>The vendor solution must be compliant with GSMA consumer specifications SGP.21 latest version &amp; SGP.22 latest version</t>
  </si>
  <si>
    <t xml:space="preserve">The vendor needs to tell whether he has achieved the full certification SAS-SM for SM-DP+.
</t>
  </si>
  <si>
    <t>The vendor needs to tell whether he has achieved the full certification SAS-SM for SM-DS.</t>
  </si>
  <si>
    <t>The vendor solution fully supports the ES2+, ES5+, ES8+, ES9+ and ES11 interfaces specified by the GSMA Detailed specifications for Remote SIM Provisioning for consumer (SGP.22 latest version)</t>
  </si>
  <si>
    <t>The interface to the vendor solution fully supports the ES2+ commands specified by the GSMA Detailed specifications for Remote SIM Provisioning for consumer (SGP.22 latest version)</t>
  </si>
  <si>
    <t>The vendor solution supports the fundamental profile management operations according to GSMA specifications (SGP.22 latest version), specifically: Profile Download and Installation, Download Order, Confirm Order, Release Profile, Cancel Order.</t>
  </si>
  <si>
    <t xml:space="preserve">The vendor solution supports the following specific business use cases:
o Sale of subscription with pre-printed Activation Code per ICCID:
   - real-time authorized (for MNO to activate profile in HLR in real-time)
   - pre-authorized (pre-activated profile in MNO HLR)
o Sale of subscription with online Activation Code per ICCID
o Sale of subscription with a pre-assigned profile per device (per EID)
o Sale of subscription through device online session with MNO
</t>
  </si>
  <si>
    <t xml:space="preserve">The vendor solution supports the setting, update and enforcing of the GSMA specified profile Policy rules:
o (PPR1) 'Disabling of this Profile is not allowed'
o (PPR2) 'Deletion of this Profile is not allowed'
o (PPR3) 'Deletion of this Profile is required upon its successful disabling'
</t>
  </si>
  <si>
    <t xml:space="preserve">The vendor solution supports notification of the following:
o Profile Installation Result
o Profile Deleted
</t>
  </si>
  <si>
    <t>The vendor solution supports rules based optional re-use of deleted profiles depending on profile deletion and notification of deletion.</t>
  </si>
  <si>
    <t>The vendor solution supports the use of Activation Codes and Confirmation Codes in subscription sales and download process. The SM-DP+ handles both Confirmation Codes generated by the Supplier, and Confirmation Codes provided over the ES2+ interface from MIC 2 to the SM     -DP+.</t>
  </si>
  <si>
    <t>The vendor solution supports the use of a configurable number of entries of the Confirmation Code.</t>
  </si>
  <si>
    <t>The vendor supports configuration by profile type for parameters including Confirmation Code re-tries, profile policies and profile re-download rules. The solution shall offer a configurable business rules to be able to keep and re-download the sample profile package, meaning that the protected Profile Package (ICCID/IMSI/ki) is used again, after it has been already downloaded to a particular eUICC.</t>
  </si>
  <si>
    <t>The vendor SM-DP+ in the consumer solution for Remote SIM Provisioning supports the GSMA specified ES12 interface for event registration and deletion in an SM-DS.</t>
  </si>
  <si>
    <t>The vendor solution supports MIC 2 selection of specific profiles through use of ICCID, and the use of profile pools.</t>
  </si>
  <si>
    <t>The vendor solution supports alerting when the number of profiles remaining in a profile pool falls below a configurable threshold.</t>
  </si>
  <si>
    <t xml:space="preserve">The vendor shall describe and provide diagrams/flowcharts for the different flows / use cases related to remote provisioning of embedded SIM cards for consumer:
o Profile ordering
o Profile loading
o Profile Management (download, activation, MSISDN handling / binding, etc...)
o Platform Management
o Any other use cases not listed above
</t>
  </si>
  <si>
    <t xml:space="preserve">The vendor shall describe and provide diagram/flowcharts for the different profile download methods:
o Default SM-DP+
o Activation Codes (physical or digital)
o Discovery Server (root / alternative SM-DS)
o Any other download method not listed above
</t>
  </si>
  <si>
    <t>The vendor shall provide full commercial documentation for consumer device eSIM provisioning</t>
  </si>
  <si>
    <t>The solution shall support primary device eSIM activation using the MNO portal. As an example: user purchases a subscription for the device, user receives a voucher, scans the voucher and the profile purchased is downloaded via Wi-Fi on the device with real-time profile activation. The vendor shall include other best practices for primary device eSIM activation</t>
  </si>
  <si>
    <t>The vendor shall list all other supported use cases and workflows</t>
  </si>
  <si>
    <t>The vendor shall specify all factors that influence the choice of a workflow for a given device/use case e.g. LPA implementation on the device, the device capability to scan vouchers, MNO backend capability, etc…</t>
  </si>
  <si>
    <t>The vendor shall support describe billing capabilities included in the solution</t>
  </si>
  <si>
    <t>The vendor shall describe the measures to avoid man-in-the-middle LPA fraudulent deployments.</t>
  </si>
  <si>
    <t xml:space="preserve">The vendor must have experience of : "one MSISDN on multiple SIM cards" </t>
  </si>
  <si>
    <t>The vendor must have experience of  "native onboarding of secondary Apple devices using supported main devices"</t>
  </si>
  <si>
    <t xml:space="preserve">Once needed the vendor is responsible to do all integration (with ES&amp; Websheet server), configuration and customization/adaptation needed to have the Apple Watch or any new Apple device release works and is fully functional (experience required) . </t>
  </si>
  <si>
    <t>The vendor shall describe and provide diagrams/flowcharts for the integration of Apple Watch with the proposed solution</t>
  </si>
  <si>
    <t>The vendor shall describe all the components needed for the integration of Apple Watch</t>
  </si>
  <si>
    <t>The vendor shall describe all the interfaces along with their specifications needed for the integration of Apple Watch.</t>
  </si>
  <si>
    <t>The vendor shall provide details about the CI (certificate issuer) to which he applied for Apple certification (Entrust, etc.)</t>
  </si>
  <si>
    <t xml:space="preserve">Since same number will be used on Watch and iPhone, the vendor shall advise if the solution can manage the same MSISDN between two profiles once needed </t>
  </si>
  <si>
    <t>The vendor shall provide references for current or ongoing similar installations.</t>
  </si>
  <si>
    <t>The vendor solution fully supports the ES2+, ES5+, ES8+ , ES9+ and ES11 interfaces specified by the GSMA Detailed specifications for Remote SIM Provisioning for consumer SGP.22 latest version</t>
  </si>
  <si>
    <t xml:space="preserve">The vendor shall describe and provide diagrams/flowcharts for all the functions supported on the interfaces involving the eUICC directly: The vendor shall advise for each interface what is the protocol used (SMS, http, https…):
o ES5 interface
o ES6 interface
o ES8 interface
</t>
  </si>
  <si>
    <t xml:space="preserve">The vendor shall describe and provide diagrams/flowcharts for all the functions supported on the interfaces outside the eUICC: The vendor shall advise for each interface what is the protocol used (SMS, http, https…):
o ES1 interface
o ES2 interface
o ES3 interface
o ES4 interface
o ES7 interface
</t>
  </si>
  <si>
    <t>The vendor solution supports the fundamental profile management operations according to GSMA specifications (SGP.02), specifically: Profile Download and Installation, Profile Enabling, Profile Disabling, Profile and ISD Deletion.</t>
  </si>
  <si>
    <t>The vendor solution supports the setting, update and enforcing of GSMA specified policies in the SM-SR and eUICC.</t>
  </si>
  <si>
    <t>The vendor solution is interoperable in that it supports multiple suppliers of eUICCs (eUICC Registration from multiple suppliers for eUICCs compliant to SGP.22 latest version</t>
  </si>
  <si>
    <t>The vendor solution supports notification of profile enabling, disabling and deletion</t>
  </si>
  <si>
    <t>The vendor shall describe what are the common business processes currently being adopted by the OEMs and the MNOs to have an end-to-end solution for remote provisioning of embedded SIMs.</t>
  </si>
  <si>
    <t>The vendor shall explain how the agreement will be done between the OEM and the local operator (will it be through global alliances? ..).</t>
  </si>
  <si>
    <t xml:space="preserve">The vendor shall describe the added value that his proposed solution brings to MIC2 in following terms:
o MIC2 wants to enter a global alliance having already the same vendor's Subscription Manager solution. Will it be an added value for MIC2? Will this speed up the process for entering such alliances?
o MIC2 wants to enter a global alliance having a Subscription Manager solution from another supplier
</t>
  </si>
  <si>
    <t>The vendor shall describe its role in helping MIC2 to gain new business</t>
  </si>
  <si>
    <t>The vendor shall describe how the proposed platform can be integrated with a Connectivity Management Platform (for consumer ) By IoT Connectivity Management Platform, we are referring to a platform (that could be a cloud-hosted service or a locally-hosted solution) providing a centralized and secure management of the IoT SIM cards.</t>
  </si>
  <si>
    <t>The vendor shall provide references for current or ongoing integrations between the proposed platform and Connectivity Management Platforms.</t>
  </si>
  <si>
    <t>The vendor shall provide list of Connectivity Management Platform vendors with whom this integration was performed.</t>
  </si>
  <si>
    <t>The vendor shall advise if the proposed solution provides an interface to manage the embedded SIM cards in terms of activating and blocking them.</t>
  </si>
  <si>
    <t>The vendor shall include in the proposal all the features and licenses needed to integrate with Connectivity Management Platform.</t>
  </si>
  <si>
    <t xml:space="preserve">The vendor shall advise if SM-SR node is mandatory or optional for the following use cases:
o if MIC2 will act as a lead MNO
o if MIC2 will act as partner MNO
o if MIC2 will be the eUICC owner providing the eUICCs
o if MIC2 will not be the eUICC owner
</t>
  </si>
  <si>
    <t>The vendor shall list all supported policy management capabilities.</t>
  </si>
  <si>
    <t>The solution support transfer of MNO use cases for example at the end of the OEM contract, the Operator Profile Swap, etc... The vendor shall list all possible scenarios</t>
  </si>
  <si>
    <t>The vendor shall list all dependencies and certification required to guarantee operability for: - Device manufacturer platforms - eSIM manufacturer - any other party …</t>
  </si>
  <si>
    <t>The vendor shall describe any billing capability included in the solution</t>
  </si>
  <si>
    <t>The vendor shall indicate if a Connectivity Management platform is part of the solution.</t>
  </si>
  <si>
    <t>The vendor shall list all the potential deployment models (Single operator provider, Lifetime bootstrap provider, Concerted Operators) and indicate the models supported by the proposed solution.</t>
  </si>
  <si>
    <t>The vendor shall list all the alliances the vendor is currently a member of.</t>
  </si>
  <si>
    <t>The vendor solution implements a Password policy to, as a minimum, prevent use of trivial passwords and force change of the initial password.</t>
  </si>
  <si>
    <t>The vendor solution logs use of access credentials to monitor access to sensitive data over API and web portal. In addition, the Supplier implements account locking after a limited number of failed web portal log-in attempts.</t>
  </si>
  <si>
    <t>The vendor reports security incidents such as attack of the subscription management services or compromise of profile data as the highest-level incident / problem category and will provide the agreed reporting of the management of the security incident as defined in the SLA.</t>
  </si>
  <si>
    <t>The vendor deploys security patches for 3rd party software and Supplier own software for subscription management in a timely fashion. This is deployed automatically if not service impacting, or through agreeing and scheduling a change if it is service impacting.</t>
  </si>
  <si>
    <t>The vendor implements security reviews of the subscription management services, and implements improvements to continuously maintain the security of the IT services. The review shall include vulnerability scanning of the subscription management service platforms’ and support infrastructure, and an overview of the review of vulnerability scanning is to be provided to the customer. Please advise the scope and frequency of security reviews.</t>
  </si>
  <si>
    <t>The vendor solution providing Remote SIM Provisioning services is protected against unauthorized physical access. Appropriate physical security is to be provided at data centers, customer service centers and service operational centers depending on the risk of compromise of sensitive data.</t>
  </si>
  <si>
    <t>The vendor solution provides data retention and backup for commercial Remote SIM Provisioning services for at least 1 year. Please provide an overview of data retention policies.</t>
  </si>
  <si>
    <t>The vendor solution providing RSP services is compliant to the relevant data privacy and data protection regulations in Lebanon. This includes protection of Personally Identifiable Information.Please provide details on Supplier management of compliance to relevant regulations and protection of Personally Identifiable Information.</t>
  </si>
  <si>
    <t xml:space="preserve">The vendor solution implements a Public Key Infrastructure (PKI) to provide trust to the Remote SIM Provisioning ecosystem; a Certificate Issuer (CI) signs and issues certificates for specific purposes for each trusted EUM and SM-DP+, and the EUM signs and issues individual certificates for each eUICC. In particular, the PKI hierarchy supports the GSMA specifications enabling mutual authentication and key agreement.  </t>
  </si>
  <si>
    <t>The vendor PKI solution uses a recognized known Trusted Third Party such as the GSMA, as a Certificate Issuer (CI) to sign and issue necessary certificates and public keys to the subscription management services and eUICC suppliers.</t>
  </si>
  <si>
    <t>The vendor solution encrypts the profile when outside of a Hardware Security Module (HSM) in the SM-DP+, or outside the OS or ISD-P of the eUICC. In particular, the profile is protected by an SCP03/SCP03t inner protection layer between the HSM and eUICC OS, using AES in CBC mode for encryption and AES in CMAC mode for integrity protection.</t>
  </si>
  <si>
    <t xml:space="preserve">The vendor consumer solution must support regular report generation over a defined period with at least the following information:
- Inventory: number of profiles per customer, per profile type and state
- List of Profile download order / confirm order / release profile requests (within a time period) 
- List of Completed Downloads (within a time period)
- List of Deleted Profiles (within a time period)
</t>
  </si>
  <si>
    <t>The vendor solution must support portal access to subscription management reports.</t>
  </si>
  <si>
    <t>The vendor shall supply a detailed list and description of the statistics that are stored on the platform.</t>
  </si>
  <si>
    <t>The vendor solution must include a Profile Package tracking GUI that enables MIC2 to retrieve information on use cases and requests related to profile package (DownloadOrder, ConfirmOrder, InitiateAuthentication, etc…) with time stamp, status, error detail and if the Profile Package is bound with a eUICC identified by its EID. The profile package tracking shall be done either by ICCID or EID.</t>
  </si>
  <si>
    <t>The vendor shall provide technical description and details about the Customer Care GUI to request/release profiles for customers, generate/manage physical and digital vouchers, …</t>
  </si>
  <si>
    <t>The vendor shall explain if the eSIM solution supports a northbound interface for alarms and supervision on the system hardware and software. Please explain this interface.</t>
  </si>
  <si>
    <t>The vendor shall describe the overall OA&amp;M architecture of its solution, including the interface between the OA&amp;M Tools supported.</t>
  </si>
  <si>
    <t>The vendor shall provide a detailed description of the different OA&amp;M tools provided as part of its solution, in order to operate and maintain the  SM-DP+. The vendor shall provide a short description of the different features supported by each tool.</t>
  </si>
  <si>
    <t>The vendor supports the definition of a new MNO subscription profile template for remote download, including the completion of testing of profile download, installation and enabling / disabling on an eUICC. Please describe the profile template definition and test process.</t>
  </si>
  <si>
    <t>The vendor generates profiles to the SIM Alliance specification (SIMAlliance – eUICC Profile Package: Interoperable Format Technical Specification) that is referenced by the GSMA specifications.</t>
  </si>
  <si>
    <t>The vendor supports profile batch generation within 3 weeks from order, for profiles generated to a pre-defined (signed-off) MNO profile template. The vendor supports delivery of batch sizes of at least 1K and up to 1M profiles.</t>
  </si>
  <si>
    <t>The vendor consumer solution shall support the batch generation of Activation Codes and Confirmation Codes alongside the batch generation of profiles.</t>
  </si>
  <si>
    <t>The vendor consumer solution supports the batch production of physical vouchers with printed Activation Codes.</t>
  </si>
  <si>
    <t>The vendor consumer solution, in ideal communication conditions, shall support a throughput up to 3 profile downloads/s and a profile download and installation in less than 60s. In addition, the solution operates with low latency on ES2+ commands (&lt;2s) and ES9+ commands (&lt;4s).  Please advise expected or measured download and installation time, throughput and latency.</t>
  </si>
  <si>
    <t>The vendor consumer solution shall provide an API (REST/JSON/HTTPS) for ES2+ commands as specified by the GSMA in SGP.22  latest version</t>
  </si>
  <si>
    <t>The vendor consumer solution shall provide additional commands over the API to improve commercial operation, such as for inventory management: Supplier to specify additional commands beyond GSMA specifications.</t>
  </si>
  <si>
    <t xml:space="preserve">The vendor solution shall provide additional APIs for Blacklist management, profile tracking and stock management
o Blacklist Management API: in order to create blacklists on EID; TAC or EMEI, to read the blacklists created and to add/remove elements
o Profile Tracking API: in order to query information on all past operations of a given eUICC or a given profile
o Stock Management API: in order to query the number of profiles available for different Profile types and to delete obsolete profiles (per ICCID/per profile type/batch)
</t>
  </si>
  <si>
    <t xml:space="preserve">vendor to describe the organizational structure of the technical support in terms of quantity and quality of the employed personnel in relation to the customer support in all the stages of the network life-cycle (design, implementation, testing and validation, start up, operation, management, planning, upgrade, expansion, etc).
o vendor is expected to outline and detail the provisioning of the following technical support:
o Number of available engineers / technicians and their areas of expertise.
o These engineers / technicians would be available to MIC2 for technical support.
o Level of technical support by the above mentioned engineers (e.g. 24/7…)
o Response time for technical support.
o Initial period of time during which vendors expert staff will work with target network for monitoring and troubleshooting the network.
</t>
  </si>
  <si>
    <t>SLA between MIC2 and vendor of the eSIM solution, covering:
o eSIM Infrastructure Hardware
o eSIM Infrastructure Software
o eSIM Applications</t>
  </si>
  <si>
    <t>User Manual: The vendor shall provide a detailed and complete user manual for the solution (Including all the modules and tools delivered with the solution). The user manual shall contain detailed description for all the parameters and configurations that could be done on the proposed solution and for all the provided features.)</t>
  </si>
  <si>
    <t>Low Level Design: The vendor shall deliver a Low Level Design for the solution and details on all the interfaces and how it should be integrated into MIC2’s networks. Including architecture diagrams.</t>
  </si>
  <si>
    <t>The vendor is expected to deliver a design document detailing the requirement, aided with proper and clear diagrams. MIC 2 shall review and approve the design document.</t>
  </si>
  <si>
    <t>The vendor shall mention in table format, references (Europe, MENA, US) for the deployment of each of the Consumer eSIM . (if ref include (≥7 Opco in EU + ≥ 2 Opco in US + &gt; 3 Opcos in MENA) → full grade, if ref include (2-6 Opco in EU +  0-1 in US + 1-3 MENA)→ half grade, otherwise grade =0)</t>
  </si>
  <si>
    <t xml:space="preserve">The vendor shall provide onsite technical training for 24 Engineers. </t>
  </si>
  <si>
    <t>The vendor shall provide advanced technical training/ workshops for 4 Engineers. Travel expenses need to be covered by the vendor</t>
  </si>
  <si>
    <t>The vendor shall indicate the necessary duration to cope with all above needed technical skills to be acquired in coordination and agreement with MIC2</t>
  </si>
  <si>
    <t>The vendor shall provide the needed training material in soft and hard copy.</t>
  </si>
  <si>
    <t>The vendor shall provide as part of the training actual hands-on session on the real system similar to what Touch will be facing in the Live environment.</t>
  </si>
  <si>
    <t xml:space="preserve">HLR key need to be implemented at Nokia (Core CS vendor), cost for the key implementation is around 45,000$ (previous implementation cost) that need to be covered by the Supplier.In addition the costs of travel &amp; accommodation in both vendor and Nokia sites to install and configure the HLR transport key in a secure exchange process if needed, physical ceremony for key exchange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</si>
</sst>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8">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name val="宋体"/>
      <family val="3"/>
      <charset val="134"/>
    </font>
    <font>
      <sz val="11"/>
      <color indexed="8"/>
      <name val="Calibri"/>
      <family val="2"/>
      <scheme val="minor"/>
    </font>
    <font>
      <sz val="11"/>
      <color theme="1"/>
      <name val="Calibri"/>
      <family val="2"/>
      <charset val="134"/>
      <scheme val="minor"/>
    </font>
    <font>
      <sz val="11"/>
      <color theme="3"/>
      <name val="Calibri"/>
      <family val="2"/>
      <scheme val="minor"/>
    </font>
    <font>
      <sz val="11"/>
      <name val="Calibri"/>
      <family val="2"/>
      <scheme val="minor"/>
    </font>
    <font>
      <b/>
      <sz val="12"/>
      <color theme="4" tint="-0.249977111117893"/>
      <name val="Calibri"/>
      <family val="2"/>
      <scheme val="minor"/>
    </font>
    <font>
      <b/>
      <sz val="11"/>
      <color rgb="FFC00000"/>
      <name val="Calibri"/>
      <family val="2"/>
      <scheme val="minor"/>
    </font>
    <font>
      <i/>
      <sz val="11"/>
      <color theme="1"/>
      <name val="Calibri"/>
      <family val="2"/>
      <scheme val="minor"/>
    </font>
    <font>
      <sz val="10"/>
      <color rgb="FF002060"/>
      <name val="Book Antiqua"/>
      <family val="1"/>
    </font>
    <font>
      <sz val="10"/>
      <color rgb="FF002060"/>
      <name val="Wingdings"/>
      <charset val="2"/>
    </font>
    <font>
      <sz val="12"/>
      <color theme="1"/>
      <name val="Calibri"/>
      <family val="2"/>
      <scheme val="minor"/>
    </font>
    <font>
      <sz val="7"/>
      <color theme="1"/>
      <name val="Times New Roman"/>
      <family val="1"/>
    </font>
    <font>
      <sz val="12"/>
      <color theme="1"/>
      <name val="Courier New"/>
      <family val="3"/>
    </font>
  </fonts>
  <fills count="13">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FF66"/>
        <bgColor indexed="64"/>
      </patternFill>
    </fill>
    <fill>
      <patternFill patternType="solid">
        <fgColor rgb="FFFFFF99"/>
        <bgColor indexed="64"/>
      </patternFill>
    </fill>
    <fill>
      <patternFill patternType="solid">
        <fgColor rgb="FFFFFF00"/>
        <bgColor indexed="64"/>
      </patternFill>
    </fill>
    <fill>
      <patternFill patternType="mediumGray">
        <fgColor theme="0" tint="-0.14996795556505021"/>
        <bgColor rgb="FFFFFF00"/>
      </patternFill>
    </fill>
  </fills>
  <borders count="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7">
    <xf numFmtId="0" fontId="0" fillId="0" borderId="0"/>
    <xf numFmtId="0" fontId="3" fillId="0" borderId="0" applyNumberFormat="0" applyFill="0" applyBorder="0" applyAlignment="0" applyProtection="0"/>
    <xf numFmtId="0" fontId="12" fillId="0" borderId="0" applyNumberFormat="0" applyFill="0" applyBorder="0" applyAlignment="0" applyProtection="0"/>
    <xf numFmtId="9" fontId="1" fillId="0" borderId="0" applyFont="0" applyFill="0" applyBorder="0" applyAlignment="0" applyProtection="0"/>
    <xf numFmtId="0" fontId="5" fillId="0" borderId="0"/>
    <xf numFmtId="0" fontId="6" fillId="0" borderId="0"/>
    <xf numFmtId="0" fontId="7" fillId="0" borderId="0">
      <alignment vertical="center"/>
    </xf>
  </cellStyleXfs>
  <cellXfs count="72">
    <xf numFmtId="0" fontId="0" fillId="0" borderId="0" xfId="0"/>
    <xf numFmtId="0" fontId="2" fillId="2" borderId="0" xfId="0" applyFont="1" applyFill="1" applyAlignment="1">
      <alignment horizontal="center" vertical="center"/>
    </xf>
    <xf numFmtId="0" fontId="0" fillId="0" borderId="0" xfId="0"/>
    <xf numFmtId="0" fontId="0" fillId="2" borderId="0" xfId="0" applyFill="1" applyAlignment="1">
      <alignment horizontal="center" vertical="center"/>
    </xf>
    <xf numFmtId="0" fontId="0" fillId="0" borderId="0" xfId="0" applyFont="1"/>
    <xf numFmtId="9" fontId="2" fillId="2" borderId="0" xfId="3" applyFont="1" applyFill="1" applyAlignment="1">
      <alignment horizontal="center" vertical="center"/>
    </xf>
    <xf numFmtId="0" fontId="4" fillId="2" borderId="0" xfId="0" applyFont="1" applyFill="1" applyAlignment="1">
      <alignment horizontal="right" vertical="center"/>
    </xf>
    <xf numFmtId="0" fontId="0" fillId="0" borderId="0" xfId="0" applyFont="1" applyAlignment="1">
      <alignment horizontal="center" vertical="center"/>
    </xf>
    <xf numFmtId="0" fontId="3" fillId="3"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5" borderId="2" xfId="0" applyFont="1" applyFill="1" applyBorder="1" applyAlignment="1">
      <alignment horizontal="center" vertical="center"/>
    </xf>
    <xf numFmtId="0" fontId="3" fillId="6" borderId="2" xfId="0" applyFont="1" applyFill="1" applyBorder="1" applyAlignment="1">
      <alignment horizontal="center" vertical="center"/>
    </xf>
    <xf numFmtId="0" fontId="8" fillId="2" borderId="0" xfId="0" applyFont="1" applyFill="1" applyAlignment="1">
      <alignment horizontal="right" vertical="center"/>
    </xf>
    <xf numFmtId="0" fontId="0" fillId="0" borderId="0" xfId="0" applyAlignment="1">
      <alignment horizontal="center" vertical="center"/>
    </xf>
    <xf numFmtId="9" fontId="1" fillId="2" borderId="0" xfId="3" applyFont="1" applyFill="1" applyAlignment="1">
      <alignment horizontal="center" vertical="center"/>
    </xf>
    <xf numFmtId="10" fontId="1" fillId="0" borderId="0" xfId="3" applyNumberFormat="1" applyFont="1" applyAlignment="1">
      <alignment horizontal="center" vertical="center"/>
    </xf>
    <xf numFmtId="9" fontId="10" fillId="9" borderId="3" xfId="3" applyFont="1" applyFill="1" applyBorder="1" applyAlignment="1">
      <alignment horizontal="center"/>
    </xf>
    <xf numFmtId="10" fontId="11" fillId="3" borderId="0" xfId="3" applyNumberFormat="1" applyFont="1" applyFill="1" applyBorder="1" applyAlignment="1">
      <alignment horizontal="center" vertical="center"/>
    </xf>
    <xf numFmtId="0" fontId="9" fillId="0" borderId="3" xfId="0" applyNumberFormat="1" applyFont="1" applyFill="1" applyBorder="1" applyAlignment="1">
      <alignment horizontal="center"/>
    </xf>
    <xf numFmtId="0" fontId="0" fillId="0" borderId="3" xfId="0" applyFont="1" applyBorder="1" applyAlignment="1">
      <alignment horizontal="left" vertical="top" wrapText="1"/>
    </xf>
    <xf numFmtId="0" fontId="0" fillId="0" borderId="3" xfId="0" applyFont="1" applyBorder="1" applyAlignment="1">
      <alignment horizontal="center" vertical="top"/>
    </xf>
    <xf numFmtId="0" fontId="0" fillId="2" borderId="0" xfId="0" applyFill="1" applyAlignment="1">
      <alignment horizontal="center" vertical="top"/>
    </xf>
    <xf numFmtId="0" fontId="8" fillId="2" borderId="0" xfId="0" applyFont="1" applyFill="1" applyAlignment="1">
      <alignment horizontal="center" vertical="top"/>
    </xf>
    <xf numFmtId="0" fontId="4" fillId="2" borderId="0" xfId="0" applyFont="1" applyFill="1" applyAlignment="1">
      <alignment horizontal="center" vertical="top"/>
    </xf>
    <xf numFmtId="0" fontId="0" fillId="0" borderId="3" xfId="0" applyFont="1" applyFill="1" applyBorder="1" applyAlignment="1">
      <alignment horizontal="left" vertical="top" wrapText="1"/>
    </xf>
    <xf numFmtId="0" fontId="0" fillId="0" borderId="3" xfId="0" applyFont="1" applyBorder="1" applyAlignment="1">
      <alignment horizontal="left" vertical="center" wrapText="1"/>
    </xf>
    <xf numFmtId="0" fontId="0" fillId="9" borderId="4" xfId="0" applyFill="1" applyBorder="1" applyAlignment="1">
      <alignment vertical="center" wrapText="1"/>
    </xf>
    <xf numFmtId="0" fontId="9" fillId="0" borderId="3" xfId="0" applyFont="1" applyFill="1" applyBorder="1" applyAlignment="1">
      <alignment vertical="center" wrapText="1"/>
    </xf>
    <xf numFmtId="0" fontId="0" fillId="9" borderId="4" xfId="0" applyFill="1" applyBorder="1" applyAlignment="1">
      <alignment vertical="top" wrapText="1"/>
    </xf>
    <xf numFmtId="0" fontId="3" fillId="9" borderId="4" xfId="1" applyFill="1" applyBorder="1" applyAlignment="1">
      <alignment vertical="center" wrapText="1"/>
    </xf>
    <xf numFmtId="9" fontId="3" fillId="9" borderId="3" xfId="1" applyNumberFormat="1" applyFill="1" applyBorder="1" applyAlignment="1">
      <alignment horizontal="center"/>
    </xf>
    <xf numFmtId="0" fontId="3" fillId="0" borderId="0" xfId="1"/>
    <xf numFmtId="0" fontId="3" fillId="9" borderId="3" xfId="1" applyFill="1" applyBorder="1" applyAlignment="1">
      <alignment vertical="center" wrapText="1"/>
    </xf>
    <xf numFmtId="164" fontId="3" fillId="10" borderId="3" xfId="1" applyNumberFormat="1" applyFill="1" applyBorder="1" applyAlignment="1">
      <alignment horizontal="center" vertical="center"/>
    </xf>
    <xf numFmtId="0" fontId="12" fillId="9" borderId="4" xfId="2" applyFill="1" applyBorder="1" applyAlignment="1">
      <alignment vertical="center" wrapText="1"/>
    </xf>
    <xf numFmtId="0" fontId="12" fillId="7" borderId="3" xfId="2" applyFill="1" applyBorder="1" applyAlignment="1">
      <alignment vertical="center" wrapText="1"/>
    </xf>
    <xf numFmtId="9" fontId="12" fillId="9" borderId="3" xfId="2" applyNumberFormat="1" applyFill="1" applyBorder="1" applyAlignment="1">
      <alignment horizontal="center"/>
    </xf>
    <xf numFmtId="9" fontId="12" fillId="8" borderId="3" xfId="2" applyNumberFormat="1" applyFill="1" applyBorder="1" applyAlignment="1">
      <alignment horizontal="center" vertical="center"/>
    </xf>
    <xf numFmtId="0" fontId="12" fillId="0" borderId="0" xfId="2"/>
    <xf numFmtId="9" fontId="0" fillId="9" borderId="3" xfId="0" applyNumberFormat="1" applyFill="1" applyBorder="1" applyAlignment="1">
      <alignment horizontal="center"/>
    </xf>
    <xf numFmtId="0" fontId="0" fillId="0" borderId="3" xfId="0" applyBorder="1" applyAlignment="1">
      <alignment horizontal="left" vertical="top" wrapText="1"/>
    </xf>
    <xf numFmtId="0" fontId="0" fillId="0" borderId="3" xfId="0" applyBorder="1" applyAlignment="1">
      <alignment horizontal="center" vertical="top"/>
    </xf>
    <xf numFmtId="0" fontId="0" fillId="0" borderId="3" xfId="0" applyNumberFormat="1" applyFill="1" applyBorder="1" applyAlignment="1">
      <alignment horizontal="center"/>
    </xf>
    <xf numFmtId="0" fontId="13" fillId="0" borderId="0" xfId="0" applyFont="1" applyAlignment="1">
      <alignment horizontal="left" vertical="center" indent="5"/>
    </xf>
    <xf numFmtId="0" fontId="14" fillId="0" borderId="0" xfId="0" applyFont="1" applyAlignment="1">
      <alignment horizontal="left" vertical="center" indent="8"/>
    </xf>
    <xf numFmtId="0" fontId="0" fillId="0" borderId="3" xfId="0" applyFont="1" applyFill="1" applyBorder="1" applyAlignment="1">
      <alignment vertical="center" wrapText="1"/>
    </xf>
    <xf numFmtId="0" fontId="9" fillId="0" borderId="3" xfId="0" applyFont="1" applyBorder="1" applyAlignment="1">
      <alignment horizontal="left" vertical="top" wrapText="1"/>
    </xf>
    <xf numFmtId="0" fontId="15" fillId="0" borderId="3" xfId="0" applyFont="1" applyBorder="1" applyAlignment="1">
      <alignment wrapText="1"/>
    </xf>
    <xf numFmtId="0" fontId="0" fillId="0" borderId="3" xfId="0" applyFont="1" applyBorder="1" applyAlignment="1">
      <alignment vertical="center" wrapText="1"/>
    </xf>
    <xf numFmtId="0" fontId="15" fillId="0" borderId="0" xfId="0" applyFont="1" applyAlignment="1">
      <alignment horizontal="justify" vertical="center"/>
    </xf>
    <xf numFmtId="0" fontId="15" fillId="0" borderId="3" xfId="0" applyFont="1" applyBorder="1" applyAlignment="1">
      <alignment horizontal="justify" vertical="center"/>
    </xf>
    <xf numFmtId="0" fontId="15" fillId="0" borderId="3" xfId="0" applyFont="1" applyBorder="1"/>
    <xf numFmtId="0" fontId="12" fillId="12" borderId="3" xfId="2" applyFill="1" applyBorder="1" applyAlignment="1">
      <alignment horizontal="center" vertical="top"/>
    </xf>
    <xf numFmtId="9" fontId="12" fillId="11" borderId="3" xfId="2" applyNumberFormat="1" applyFill="1" applyBorder="1" applyAlignment="1">
      <alignment horizontal="center" vertical="center"/>
    </xf>
    <xf numFmtId="9" fontId="12" fillId="0" borderId="3" xfId="2" applyNumberFormat="1" applyFill="1" applyBorder="1" applyAlignment="1">
      <alignment horizontal="center"/>
    </xf>
    <xf numFmtId="9" fontId="12" fillId="0" borderId="3" xfId="2" applyNumberFormat="1" applyFill="1" applyBorder="1" applyAlignment="1">
      <alignment horizontal="center" vertical="center"/>
    </xf>
    <xf numFmtId="0" fontId="15" fillId="0" borderId="0" xfId="0" applyFont="1" applyAlignment="1">
      <alignment wrapText="1"/>
    </xf>
    <xf numFmtId="0" fontId="0" fillId="11" borderId="3" xfId="0" applyFill="1" applyBorder="1"/>
    <xf numFmtId="0" fontId="0" fillId="0" borderId="3" xfId="0" applyBorder="1"/>
    <xf numFmtId="0" fontId="3" fillId="11" borderId="5" xfId="1" applyFill="1" applyBorder="1" applyAlignment="1">
      <alignment horizontal="left" vertical="top" wrapText="1"/>
    </xf>
    <xf numFmtId="0" fontId="3" fillId="11" borderId="3" xfId="1" applyFill="1" applyBorder="1"/>
    <xf numFmtId="0" fontId="3" fillId="11" borderId="3" xfId="1" applyFill="1" applyBorder="1" applyAlignment="1">
      <alignment horizontal="justify" vertical="center"/>
    </xf>
    <xf numFmtId="0" fontId="3" fillId="12" borderId="3" xfId="1" applyNumberFormat="1" applyFill="1" applyBorder="1" applyAlignment="1">
      <alignment horizontal="center" vertical="top"/>
    </xf>
    <xf numFmtId="0" fontId="0" fillId="11" borderId="3" xfId="0" applyFont="1" applyFill="1" applyBorder="1" applyAlignment="1">
      <alignment horizontal="center" vertical="top"/>
    </xf>
    <xf numFmtId="0" fontId="12" fillId="11" borderId="3" xfId="2" applyFill="1" applyBorder="1" applyAlignment="1">
      <alignment horizontal="center" vertical="top"/>
    </xf>
    <xf numFmtId="0" fontId="0" fillId="11" borderId="3" xfId="0" applyFill="1" applyBorder="1" applyAlignment="1">
      <alignment horizontal="center" vertical="top"/>
    </xf>
    <xf numFmtId="0" fontId="0" fillId="11" borderId="5" xfId="0" applyFont="1" applyFill="1" applyBorder="1" applyAlignment="1">
      <alignment horizontal="center" vertical="center"/>
    </xf>
    <xf numFmtId="0" fontId="0" fillId="11" borderId="5" xfId="0" applyFont="1" applyFill="1" applyBorder="1" applyAlignment="1">
      <alignment horizontal="center" vertical="top"/>
    </xf>
    <xf numFmtId="0" fontId="0" fillId="11" borderId="0" xfId="0" applyFill="1" applyAlignment="1">
      <alignment horizontal="center" vertical="center"/>
    </xf>
    <xf numFmtId="9" fontId="3" fillId="11" borderId="3" xfId="1" applyNumberFormat="1" applyFill="1" applyBorder="1"/>
    <xf numFmtId="0" fontId="17" fillId="0" borderId="3" xfId="0" applyFont="1" applyBorder="1" applyAlignment="1">
      <alignment vertical="top" wrapText="1"/>
    </xf>
    <xf numFmtId="0" fontId="17" fillId="0" borderId="3" xfId="0" applyFont="1" applyBorder="1" applyAlignment="1">
      <alignment horizontal="left" wrapText="1"/>
    </xf>
  </cellXfs>
  <cellStyles count="7">
    <cellStyle name="0,0_x000d__x000a_NA_x000d__x000a_" xfId="4"/>
    <cellStyle name="Normal" xfId="0" builtinId="0"/>
    <cellStyle name="Normal 2" xfId="5"/>
    <cellStyle name="Normal 3" xfId="6"/>
    <cellStyle name="Percent" xfId="3" builtinId="5"/>
    <cellStyle name="RowLevel_1" xfId="1" builtinId="1" iLevel="0"/>
    <cellStyle name="RowLevel_2" xfId="2" builtinId="1" iLevel="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applyStyles="1" summaryBelow="0"/>
  </sheetPr>
  <dimension ref="A1:N387"/>
  <sheetViews>
    <sheetView tabSelected="1" topLeftCell="B1" workbookViewId="0">
      <selection activeCell="K8" sqref="K8"/>
    </sheetView>
  </sheetViews>
  <sheetFormatPr defaultRowHeight="15" outlineLevelRow="2"/>
  <cols>
    <col min="1" max="1" width="5.7109375" bestFit="1" customWidth="1"/>
    <col min="2" max="2" width="69.5703125" customWidth="1"/>
    <col min="4" max="4" width="5.42578125" bestFit="1" customWidth="1"/>
    <col min="5" max="5" width="9.140625" bestFit="1" customWidth="1"/>
    <col min="6" max="7" width="8.7109375" bestFit="1" customWidth="1"/>
    <col min="8" max="8" width="9.140625" bestFit="1" customWidth="1"/>
    <col min="10" max="10" width="9.5703125" customWidth="1"/>
    <col min="11" max="11" width="23" customWidth="1"/>
  </cols>
  <sheetData>
    <row r="1" spans="1:14" ht="15.75" thickBot="1">
      <c r="A1" s="3"/>
      <c r="B1" s="3"/>
      <c r="C1" s="21"/>
      <c r="D1" s="14"/>
      <c r="E1" s="1" t="s">
        <v>120</v>
      </c>
      <c r="F1" s="1"/>
      <c r="G1" s="1"/>
      <c r="H1" s="1"/>
      <c r="I1" s="13"/>
      <c r="J1" s="13"/>
      <c r="K1" s="13"/>
      <c r="L1" s="13"/>
      <c r="M1" s="13"/>
      <c r="N1" s="13"/>
    </row>
    <row r="2" spans="1:14">
      <c r="A2" s="3"/>
      <c r="B2" s="12"/>
      <c r="C2" s="22"/>
      <c r="D2" s="14"/>
      <c r="E2" s="8" t="s">
        <v>0</v>
      </c>
      <c r="F2" s="9" t="s">
        <v>1</v>
      </c>
      <c r="G2" s="10" t="s">
        <v>2</v>
      </c>
      <c r="H2" s="11" t="s">
        <v>3</v>
      </c>
      <c r="I2" s="13"/>
      <c r="J2" s="13"/>
      <c r="K2" s="13"/>
      <c r="L2" s="13"/>
      <c r="M2" s="13"/>
      <c r="N2" s="13"/>
    </row>
    <row r="3" spans="1:14">
      <c r="A3" s="3"/>
      <c r="B3" s="6"/>
      <c r="C3" s="23"/>
      <c r="D3" s="5">
        <f>SUM(D4,D133,D228,D259,D271,D300,D313,D327,D344,D348,D357,D365)</f>
        <v>1</v>
      </c>
      <c r="E3" s="17">
        <f>SUM(E4,E133,E228,E259,E271,E300,E313,E327,E344,E348,E357,E365)</f>
        <v>0</v>
      </c>
      <c r="F3" s="17">
        <f>SUM(F4,F133,F228,F259,F271,F300,F313,F327,F344,F348)</f>
        <v>0</v>
      </c>
      <c r="G3" s="17">
        <f>SUM(G4,G133,G228,G259,G271,G300,G313,G327,G344,G348,G357,G365)</f>
        <v>0</v>
      </c>
      <c r="H3" s="17">
        <f>SUM(H4,H133,H228,H259,H271,H300,H313,H327,H344,H348,H357,H365)</f>
        <v>0</v>
      </c>
      <c r="I3" s="13"/>
      <c r="J3" s="15"/>
      <c r="K3" s="15"/>
      <c r="L3" s="15"/>
      <c r="M3" s="15"/>
      <c r="N3" s="15"/>
    </row>
    <row r="4" spans="1:14" s="31" customFormat="1">
      <c r="A4" s="29" t="s">
        <v>4</v>
      </c>
      <c r="B4" s="32" t="s">
        <v>10</v>
      </c>
      <c r="C4" s="62"/>
      <c r="D4" s="30">
        <v>0.15</v>
      </c>
      <c r="E4" s="33">
        <f>SUM(E5,E35,E53,E78,E90,E108,E111,E115)*D4</f>
        <v>0</v>
      </c>
      <c r="F4" s="33">
        <f>SUM(F5,F35,F53,F78,F90,F108,E111,E115)*D4</f>
        <v>0</v>
      </c>
      <c r="G4" s="33">
        <f>SUM(G5,G35,G53,G78,G90,G108,G111,G115)*D4</f>
        <v>0</v>
      </c>
      <c r="H4" s="33">
        <f>SUM(H5,H35,H53,H78,H90,H108,H111,H115)*D4</f>
        <v>0</v>
      </c>
    </row>
    <row r="5" spans="1:14" s="38" customFormat="1" outlineLevel="1">
      <c r="A5" s="34"/>
      <c r="B5" s="35" t="s">
        <v>11</v>
      </c>
      <c r="C5" s="52"/>
      <c r="D5" s="36">
        <v>0.2</v>
      </c>
      <c r="E5" s="37">
        <f>SUMPRODUCT(C6:C34,E6:E34)/SUM(C6:C34)*D5/2</f>
        <v>0</v>
      </c>
      <c r="F5" s="37">
        <f>SUMPRODUCT(C6:C17,F6:F17)/SUM(C6:C17)*D5/2</f>
        <v>0</v>
      </c>
      <c r="G5" s="37">
        <f>SUMPRODUCT(C6:C34,G6:G34)/SUM(C6:C34)*D5/2</f>
        <v>0</v>
      </c>
      <c r="H5" s="37">
        <f>SUMPRODUCT(C6:C34,H6:H34)/SUM(C6:C34)*D5/2</f>
        <v>0</v>
      </c>
    </row>
    <row r="6" spans="1:14" ht="30" outlineLevel="2">
      <c r="A6" s="26"/>
      <c r="B6" s="24" t="s">
        <v>135</v>
      </c>
      <c r="C6" s="63">
        <v>3</v>
      </c>
      <c r="D6" s="16"/>
      <c r="E6" s="18"/>
      <c r="F6" s="18"/>
      <c r="G6" s="18"/>
      <c r="H6" s="18"/>
      <c r="I6" s="2"/>
      <c r="J6" s="2"/>
      <c r="K6" s="2"/>
      <c r="L6" s="2"/>
      <c r="M6" s="2"/>
      <c r="N6" s="2"/>
    </row>
    <row r="7" spans="1:14" ht="15.75" outlineLevel="2">
      <c r="A7" s="26"/>
      <c r="B7" s="24" t="s">
        <v>136</v>
      </c>
      <c r="C7" s="63">
        <v>3</v>
      </c>
      <c r="D7" s="16"/>
      <c r="E7" s="18"/>
      <c r="F7" s="18"/>
      <c r="G7" s="18"/>
      <c r="H7" s="18"/>
      <c r="I7" s="7"/>
      <c r="J7" s="4"/>
      <c r="K7" s="4"/>
      <c r="L7" s="4"/>
      <c r="M7" s="4"/>
      <c r="N7" s="4"/>
    </row>
    <row r="8" spans="1:14" ht="45" outlineLevel="2">
      <c r="A8" s="26"/>
      <c r="B8" s="24" t="s">
        <v>250</v>
      </c>
      <c r="C8" s="63">
        <v>3</v>
      </c>
      <c r="D8" s="16"/>
      <c r="E8" s="18"/>
      <c r="F8" s="18"/>
      <c r="G8" s="18"/>
      <c r="H8" s="18"/>
      <c r="I8" s="7"/>
      <c r="J8" s="4"/>
      <c r="K8" s="4"/>
      <c r="L8" s="4"/>
      <c r="M8" s="4"/>
      <c r="N8" s="4"/>
    </row>
    <row r="9" spans="1:14" ht="45" outlineLevel="2">
      <c r="A9" s="26"/>
      <c r="B9" s="24" t="s">
        <v>137</v>
      </c>
      <c r="C9" s="63">
        <v>3</v>
      </c>
      <c r="D9" s="16"/>
      <c r="E9" s="18"/>
      <c r="F9" s="18"/>
      <c r="G9" s="18"/>
      <c r="H9" s="18"/>
      <c r="I9" s="7"/>
      <c r="J9" s="4"/>
      <c r="K9" s="4"/>
      <c r="L9" s="4"/>
      <c r="M9" s="4"/>
      <c r="N9" s="4"/>
    </row>
    <row r="10" spans="1:14" ht="15.75" outlineLevel="2">
      <c r="A10" s="26"/>
      <c r="B10" s="24" t="s">
        <v>138</v>
      </c>
      <c r="C10" s="63">
        <v>3</v>
      </c>
      <c r="D10" s="16"/>
      <c r="E10" s="18"/>
      <c r="F10" s="18"/>
      <c r="G10" s="18"/>
      <c r="H10" s="18"/>
      <c r="I10" s="7"/>
      <c r="J10" s="4"/>
      <c r="K10" s="4"/>
      <c r="L10" s="4"/>
      <c r="M10" s="4"/>
      <c r="N10" s="4"/>
    </row>
    <row r="11" spans="1:14" s="2" customFormat="1" ht="45" outlineLevel="2">
      <c r="A11" s="26"/>
      <c r="B11" s="24" t="s">
        <v>139</v>
      </c>
      <c r="C11" s="63">
        <v>3</v>
      </c>
      <c r="D11" s="16"/>
      <c r="E11" s="18"/>
      <c r="F11" s="18"/>
      <c r="G11" s="18"/>
      <c r="H11" s="18"/>
      <c r="I11" s="7"/>
      <c r="J11" s="4"/>
      <c r="K11" s="4"/>
      <c r="L11" s="4"/>
      <c r="M11" s="4"/>
      <c r="N11" s="4"/>
    </row>
    <row r="12" spans="1:14" s="2" customFormat="1" ht="60" outlineLevel="2">
      <c r="A12" s="26"/>
      <c r="B12" s="24" t="s">
        <v>140</v>
      </c>
      <c r="C12" s="63">
        <v>2</v>
      </c>
      <c r="D12" s="16"/>
      <c r="E12" s="18"/>
      <c r="F12" s="18"/>
      <c r="G12" s="18"/>
      <c r="H12" s="18"/>
      <c r="I12" s="7"/>
      <c r="J12" s="4"/>
      <c r="K12" s="4"/>
      <c r="L12" s="4"/>
      <c r="M12" s="4"/>
      <c r="N12" s="4"/>
    </row>
    <row r="13" spans="1:14" ht="60" outlineLevel="2">
      <c r="A13" s="26"/>
      <c r="B13" s="24" t="s">
        <v>257</v>
      </c>
      <c r="C13" s="63">
        <v>2</v>
      </c>
      <c r="D13" s="16"/>
      <c r="E13" s="18"/>
      <c r="F13" s="18"/>
      <c r="G13" s="18"/>
      <c r="H13" s="18"/>
      <c r="I13" s="7"/>
      <c r="J13" s="4"/>
      <c r="K13" s="4"/>
      <c r="L13" s="4"/>
      <c r="M13" s="4"/>
      <c r="N13" s="4"/>
    </row>
    <row r="14" spans="1:14" s="2" customFormat="1" ht="47.25" outlineLevel="2">
      <c r="A14" s="26"/>
      <c r="B14" s="47" t="s">
        <v>141</v>
      </c>
      <c r="C14" s="63">
        <v>2</v>
      </c>
      <c r="D14" s="16"/>
      <c r="E14" s="18"/>
      <c r="F14" s="18"/>
      <c r="G14" s="18"/>
      <c r="H14" s="18"/>
      <c r="I14" s="7"/>
      <c r="J14" s="4"/>
      <c r="K14" s="4"/>
      <c r="L14" s="4"/>
      <c r="M14" s="4"/>
      <c r="N14" s="4"/>
    </row>
    <row r="15" spans="1:14" s="2" customFormat="1" ht="63" outlineLevel="2">
      <c r="A15" s="26"/>
      <c r="B15" s="47" t="s">
        <v>142</v>
      </c>
      <c r="C15" s="63">
        <v>2</v>
      </c>
      <c r="D15" s="16"/>
      <c r="E15" s="18"/>
      <c r="F15" s="18"/>
      <c r="G15" s="18"/>
      <c r="H15" s="18"/>
      <c r="I15" s="7"/>
      <c r="J15" s="4"/>
      <c r="K15" s="4"/>
      <c r="L15" s="4"/>
      <c r="M15" s="4"/>
      <c r="N15" s="4"/>
    </row>
    <row r="16" spans="1:14" s="2" customFormat="1" ht="45" outlineLevel="2">
      <c r="A16" s="26"/>
      <c r="B16" s="24" t="s">
        <v>143</v>
      </c>
      <c r="C16" s="63">
        <v>2</v>
      </c>
      <c r="D16" s="16"/>
      <c r="E16" s="18"/>
      <c r="F16" s="18"/>
      <c r="G16" s="18"/>
      <c r="H16" s="18"/>
      <c r="I16" s="7"/>
      <c r="J16" s="4"/>
      <c r="K16" s="4"/>
      <c r="L16" s="4"/>
      <c r="M16" s="4"/>
      <c r="N16" s="4"/>
    </row>
    <row r="17" spans="1:14" ht="45" outlineLevel="2">
      <c r="A17" s="26"/>
      <c r="B17" s="24" t="s">
        <v>144</v>
      </c>
      <c r="C17" s="63">
        <v>2</v>
      </c>
      <c r="D17" s="16"/>
      <c r="E17" s="18"/>
      <c r="F17" s="18"/>
      <c r="G17" s="18"/>
      <c r="H17" s="18"/>
      <c r="I17" s="7"/>
      <c r="J17" s="4"/>
      <c r="K17" s="4"/>
      <c r="L17" s="4"/>
      <c r="M17" s="4"/>
      <c r="N17" s="4"/>
    </row>
    <row r="18" spans="1:14" s="2" customFormat="1" ht="120" outlineLevel="2">
      <c r="A18" s="26"/>
      <c r="B18" s="24" t="s">
        <v>145</v>
      </c>
      <c r="C18" s="63">
        <v>3</v>
      </c>
      <c r="D18" s="16"/>
      <c r="E18" s="18"/>
      <c r="F18" s="18"/>
      <c r="G18" s="18"/>
      <c r="H18" s="18"/>
      <c r="I18" s="7"/>
      <c r="J18" s="4"/>
      <c r="K18" s="4"/>
      <c r="L18" s="4"/>
      <c r="M18" s="4"/>
      <c r="N18" s="4"/>
    </row>
    <row r="19" spans="1:14" s="2" customFormat="1" ht="45" outlineLevel="2">
      <c r="A19" s="26"/>
      <c r="B19" s="24" t="s">
        <v>146</v>
      </c>
      <c r="C19" s="63">
        <v>3</v>
      </c>
      <c r="D19" s="16"/>
      <c r="E19" s="18"/>
      <c r="F19" s="18"/>
      <c r="G19" s="18"/>
      <c r="H19" s="18"/>
      <c r="I19" s="7"/>
      <c r="J19" s="4"/>
      <c r="K19" s="4"/>
      <c r="L19" s="4"/>
      <c r="M19" s="4"/>
      <c r="N19" s="4"/>
    </row>
    <row r="20" spans="1:14" s="2" customFormat="1" ht="45" outlineLevel="2">
      <c r="A20" s="26"/>
      <c r="B20" s="24" t="s">
        <v>147</v>
      </c>
      <c r="C20" s="63">
        <v>3</v>
      </c>
      <c r="D20" s="16"/>
      <c r="E20" s="18"/>
      <c r="F20" s="18"/>
      <c r="G20" s="18"/>
      <c r="H20" s="18"/>
      <c r="I20" s="7"/>
      <c r="J20" s="4"/>
      <c r="K20" s="4"/>
      <c r="L20" s="4"/>
      <c r="M20" s="4"/>
      <c r="N20" s="4"/>
    </row>
    <row r="21" spans="1:14" s="2" customFormat="1" ht="60" outlineLevel="2">
      <c r="A21" s="26"/>
      <c r="B21" s="24" t="s">
        <v>148</v>
      </c>
      <c r="C21" s="63">
        <v>3</v>
      </c>
      <c r="D21" s="16"/>
      <c r="E21" s="18"/>
      <c r="F21" s="18"/>
      <c r="G21" s="18"/>
      <c r="H21" s="18"/>
      <c r="I21" s="7"/>
      <c r="J21" s="4"/>
      <c r="K21" s="4"/>
      <c r="L21" s="4"/>
      <c r="M21" s="4"/>
      <c r="N21" s="4"/>
    </row>
    <row r="22" spans="1:14" s="2" customFormat="1" ht="15.75" outlineLevel="2">
      <c r="A22" s="26"/>
      <c r="B22" s="24" t="s">
        <v>149</v>
      </c>
      <c r="C22" s="63">
        <v>3</v>
      </c>
      <c r="D22" s="16"/>
      <c r="E22" s="18"/>
      <c r="F22" s="18"/>
      <c r="G22" s="18"/>
      <c r="H22" s="18"/>
      <c r="I22" s="7"/>
      <c r="J22" s="4"/>
      <c r="K22" s="4"/>
      <c r="L22" s="4"/>
      <c r="M22" s="4"/>
      <c r="N22" s="4"/>
    </row>
    <row r="23" spans="1:14" s="2" customFormat="1" ht="30" outlineLevel="2">
      <c r="A23" s="26"/>
      <c r="B23" s="24" t="s">
        <v>150</v>
      </c>
      <c r="C23" s="63">
        <v>2</v>
      </c>
      <c r="D23" s="16"/>
      <c r="E23" s="18"/>
      <c r="F23" s="18"/>
      <c r="G23" s="18"/>
      <c r="H23" s="18"/>
      <c r="I23" s="7"/>
      <c r="J23" s="4"/>
      <c r="K23" s="4"/>
      <c r="L23" s="4"/>
      <c r="M23" s="4"/>
      <c r="N23" s="4"/>
    </row>
    <row r="24" spans="1:14" s="2" customFormat="1" ht="30" outlineLevel="2">
      <c r="A24" s="26"/>
      <c r="B24" s="24" t="s">
        <v>151</v>
      </c>
      <c r="C24" s="63">
        <v>2</v>
      </c>
      <c r="D24" s="16"/>
      <c r="E24" s="18"/>
      <c r="F24" s="18"/>
      <c r="G24" s="18"/>
      <c r="H24" s="18"/>
      <c r="I24" s="7"/>
      <c r="J24" s="4"/>
      <c r="K24" s="4"/>
      <c r="L24" s="4"/>
      <c r="M24" s="4"/>
      <c r="N24" s="4"/>
    </row>
    <row r="25" spans="1:14" s="2" customFormat="1" ht="45" outlineLevel="2">
      <c r="A25" s="26"/>
      <c r="B25" s="48" t="s">
        <v>152</v>
      </c>
      <c r="C25" s="63">
        <v>3</v>
      </c>
      <c r="D25" s="16"/>
      <c r="E25" s="18"/>
      <c r="F25" s="18"/>
      <c r="G25" s="18"/>
      <c r="H25" s="18"/>
      <c r="I25" s="7"/>
      <c r="J25" s="4"/>
      <c r="K25" s="4"/>
      <c r="L25" s="4"/>
      <c r="M25" s="4"/>
      <c r="N25" s="4"/>
    </row>
    <row r="26" spans="1:14" s="2" customFormat="1" ht="15.75" outlineLevel="2">
      <c r="A26" s="26"/>
      <c r="B26" s="24" t="s">
        <v>153</v>
      </c>
      <c r="C26" s="63">
        <v>3</v>
      </c>
      <c r="D26" s="16"/>
      <c r="E26" s="18"/>
      <c r="F26" s="18"/>
      <c r="G26" s="18"/>
      <c r="H26" s="18"/>
      <c r="I26" s="7"/>
      <c r="J26" s="4"/>
      <c r="K26" s="4"/>
      <c r="L26" s="4"/>
      <c r="M26" s="4"/>
      <c r="N26" s="4"/>
    </row>
    <row r="27" spans="1:14" s="2" customFormat="1" ht="15.75" outlineLevel="2">
      <c r="A27" s="26"/>
      <c r="B27" s="24" t="s">
        <v>154</v>
      </c>
      <c r="C27" s="63">
        <v>3</v>
      </c>
      <c r="D27" s="16"/>
      <c r="E27" s="18"/>
      <c r="F27" s="18"/>
      <c r="G27" s="18"/>
      <c r="H27" s="18"/>
      <c r="I27" s="7"/>
      <c r="J27" s="4"/>
      <c r="K27" s="4"/>
      <c r="L27" s="4"/>
      <c r="M27" s="4"/>
      <c r="N27" s="4"/>
    </row>
    <row r="28" spans="1:14" s="2" customFormat="1" ht="15.75" outlineLevel="2">
      <c r="A28" s="26"/>
      <c r="B28" s="24" t="s">
        <v>155</v>
      </c>
      <c r="C28" s="63">
        <v>3</v>
      </c>
      <c r="D28" s="16"/>
      <c r="E28" s="18"/>
      <c r="F28" s="18"/>
      <c r="G28" s="18"/>
      <c r="H28" s="18"/>
      <c r="I28" s="7"/>
      <c r="J28" s="4"/>
      <c r="K28" s="4"/>
      <c r="L28" s="4"/>
      <c r="M28" s="4"/>
      <c r="N28" s="4"/>
    </row>
    <row r="29" spans="1:14" s="2" customFormat="1" ht="15.75" outlineLevel="2">
      <c r="A29" s="26"/>
      <c r="B29" s="24" t="s">
        <v>156</v>
      </c>
      <c r="C29" s="63">
        <v>3</v>
      </c>
      <c r="D29" s="16"/>
      <c r="E29" s="18"/>
      <c r="F29" s="18"/>
      <c r="G29" s="18"/>
      <c r="H29" s="18"/>
      <c r="I29" s="7"/>
      <c r="J29" s="4"/>
      <c r="K29" s="4"/>
      <c r="L29" s="4"/>
      <c r="M29" s="4"/>
      <c r="N29" s="4"/>
    </row>
    <row r="30" spans="1:14" s="2" customFormat="1" ht="30" outlineLevel="2">
      <c r="A30" s="26"/>
      <c r="B30" s="24" t="s">
        <v>157</v>
      </c>
      <c r="C30" s="63">
        <v>3</v>
      </c>
      <c r="D30" s="16"/>
      <c r="E30" s="18"/>
      <c r="F30" s="18"/>
      <c r="G30" s="18"/>
      <c r="H30" s="18"/>
      <c r="I30" s="7"/>
      <c r="J30" s="4"/>
      <c r="K30" s="4"/>
      <c r="L30" s="4"/>
      <c r="M30" s="4"/>
      <c r="N30" s="4"/>
    </row>
    <row r="31" spans="1:14" s="2" customFormat="1" ht="30" outlineLevel="2">
      <c r="A31" s="26"/>
      <c r="B31" s="24" t="s">
        <v>158</v>
      </c>
      <c r="C31" s="63">
        <v>3</v>
      </c>
      <c r="D31" s="16"/>
      <c r="E31" s="18"/>
      <c r="F31" s="18"/>
      <c r="G31" s="18"/>
      <c r="H31" s="18"/>
      <c r="I31" s="7"/>
      <c r="J31" s="4"/>
      <c r="K31" s="4"/>
      <c r="L31" s="4"/>
      <c r="M31" s="4"/>
      <c r="N31" s="4"/>
    </row>
    <row r="32" spans="1:14" s="2" customFormat="1" ht="15.75" outlineLevel="2">
      <c r="A32" s="26"/>
      <c r="B32" s="24" t="s">
        <v>159</v>
      </c>
      <c r="C32" s="63">
        <v>2</v>
      </c>
      <c r="D32" s="16"/>
      <c r="E32" s="18"/>
      <c r="F32" s="18"/>
      <c r="G32" s="18"/>
      <c r="H32" s="18"/>
      <c r="I32" s="7"/>
      <c r="J32" s="4"/>
      <c r="K32" s="4"/>
      <c r="L32" s="4"/>
      <c r="M32" s="4"/>
      <c r="N32" s="4"/>
    </row>
    <row r="33" spans="1:14" s="2" customFormat="1" ht="60" outlineLevel="2">
      <c r="A33" s="26"/>
      <c r="B33" s="24" t="s">
        <v>160</v>
      </c>
      <c r="C33" s="63">
        <v>2</v>
      </c>
      <c r="D33" s="16"/>
      <c r="E33" s="18"/>
      <c r="F33" s="18"/>
      <c r="G33" s="18"/>
      <c r="H33" s="18"/>
      <c r="I33" s="7"/>
      <c r="J33" s="4"/>
      <c r="K33" s="4"/>
      <c r="L33" s="4"/>
      <c r="M33" s="4"/>
      <c r="N33" s="4"/>
    </row>
    <row r="34" spans="1:14" s="2" customFormat="1" ht="98.25" customHeight="1" outlineLevel="2">
      <c r="A34" s="26"/>
      <c r="B34" s="24" t="s">
        <v>251</v>
      </c>
      <c r="C34" s="63">
        <v>3</v>
      </c>
      <c r="D34" s="16"/>
      <c r="E34" s="18"/>
      <c r="F34" s="18"/>
      <c r="G34" s="18"/>
      <c r="H34" s="18"/>
      <c r="I34" s="7"/>
      <c r="J34" s="4"/>
      <c r="K34" s="4"/>
      <c r="L34" s="4"/>
      <c r="M34" s="4"/>
      <c r="N34" s="4"/>
    </row>
    <row r="35" spans="1:14" s="38" customFormat="1" ht="30" outlineLevel="1">
      <c r="A35" s="34"/>
      <c r="B35" s="35" t="s">
        <v>12</v>
      </c>
      <c r="C35" s="52"/>
      <c r="D35" s="36">
        <v>0.1</v>
      </c>
      <c r="E35" s="37">
        <f>SUMPRODUCT(C36:C52,E36:E52)/SUM(C36:C52)*D35/2</f>
        <v>0</v>
      </c>
      <c r="F35" s="37">
        <f>SUMPRODUCT(C36:C52,F36:F52)/SUM(C36:C52)*D35/2</f>
        <v>0</v>
      </c>
      <c r="G35" s="37">
        <f>SUMPRODUCT(C36:C52,G36:G52)/SUM(C36:C52)*D35/2</f>
        <v>0</v>
      </c>
      <c r="H35" s="37">
        <f>SUMPRODUCT(C36:C52,H36:H52)/SUM(C36:C52)*D35/2</f>
        <v>0</v>
      </c>
    </row>
    <row r="36" spans="1:14" ht="30" outlineLevel="2">
      <c r="A36" s="26"/>
      <c r="B36" s="19" t="s">
        <v>161</v>
      </c>
      <c r="C36" s="63">
        <v>3</v>
      </c>
      <c r="D36" s="16"/>
      <c r="E36" s="18"/>
      <c r="F36" s="18"/>
      <c r="G36" s="18"/>
      <c r="H36" s="18"/>
      <c r="I36" s="2"/>
    </row>
    <row r="37" spans="1:14" ht="45" outlineLevel="2">
      <c r="A37" s="26"/>
      <c r="B37" s="19" t="s">
        <v>162</v>
      </c>
      <c r="C37" s="63">
        <v>3</v>
      </c>
      <c r="D37" s="16"/>
      <c r="E37" s="18"/>
      <c r="F37" s="18"/>
      <c r="G37" s="18"/>
      <c r="H37" s="18"/>
    </row>
    <row r="38" spans="1:14" ht="30" outlineLevel="2">
      <c r="A38" s="26"/>
      <c r="B38" s="19" t="s">
        <v>163</v>
      </c>
      <c r="C38" s="63">
        <v>3</v>
      </c>
      <c r="D38" s="16"/>
      <c r="E38" s="18"/>
      <c r="F38" s="18"/>
      <c r="G38" s="18"/>
      <c r="H38" s="18"/>
    </row>
    <row r="39" spans="1:14" s="2" customFormat="1" ht="45" outlineLevel="2">
      <c r="A39" s="26"/>
      <c r="B39" s="19" t="s">
        <v>164</v>
      </c>
      <c r="C39" s="63">
        <v>3</v>
      </c>
      <c r="D39" s="16"/>
      <c r="E39" s="18"/>
      <c r="F39" s="18"/>
      <c r="G39" s="18"/>
      <c r="H39" s="18"/>
    </row>
    <row r="40" spans="1:14" s="2" customFormat="1" ht="45" outlineLevel="2">
      <c r="A40" s="26"/>
      <c r="B40" s="19" t="s">
        <v>165</v>
      </c>
      <c r="C40" s="63">
        <v>3</v>
      </c>
      <c r="D40" s="16"/>
      <c r="E40" s="18"/>
      <c r="F40" s="18"/>
      <c r="G40" s="18"/>
      <c r="H40" s="18"/>
    </row>
    <row r="41" spans="1:14" s="2" customFormat="1" ht="30" outlineLevel="2">
      <c r="A41" s="26"/>
      <c r="B41" s="19" t="s">
        <v>166</v>
      </c>
      <c r="C41" s="63">
        <v>3</v>
      </c>
      <c r="D41" s="16"/>
      <c r="E41" s="18"/>
      <c r="F41" s="18"/>
      <c r="G41" s="18"/>
      <c r="H41" s="18"/>
    </row>
    <row r="42" spans="1:14" s="2" customFormat="1" ht="15.75" outlineLevel="2">
      <c r="A42" s="26"/>
      <c r="B42" s="19" t="s">
        <v>167</v>
      </c>
      <c r="C42" s="63">
        <v>3</v>
      </c>
      <c r="D42" s="16"/>
      <c r="E42" s="18"/>
      <c r="F42" s="18"/>
      <c r="G42" s="18"/>
      <c r="H42" s="18"/>
    </row>
    <row r="43" spans="1:14" s="2" customFormat="1" ht="60" outlineLevel="2">
      <c r="A43" s="26"/>
      <c r="B43" s="19" t="s">
        <v>13</v>
      </c>
      <c r="C43" s="63">
        <v>3</v>
      </c>
      <c r="D43" s="16"/>
      <c r="E43" s="18"/>
      <c r="F43" s="18"/>
      <c r="G43" s="18"/>
      <c r="H43" s="18"/>
    </row>
    <row r="44" spans="1:14" s="2" customFormat="1" ht="30" outlineLevel="2">
      <c r="A44" s="26"/>
      <c r="B44" s="19" t="s">
        <v>168</v>
      </c>
      <c r="C44" s="63">
        <v>2</v>
      </c>
      <c r="D44" s="16"/>
      <c r="E44" s="18"/>
      <c r="F44" s="18"/>
      <c r="G44" s="18"/>
      <c r="H44" s="18"/>
    </row>
    <row r="45" spans="1:14" s="2" customFormat="1" ht="31.5" outlineLevel="2">
      <c r="A45" s="26"/>
      <c r="B45" s="49" t="s">
        <v>169</v>
      </c>
      <c r="C45" s="63">
        <v>3</v>
      </c>
      <c r="D45" s="16"/>
      <c r="E45" s="18"/>
      <c r="F45" s="18"/>
      <c r="G45" s="18"/>
      <c r="H45" s="18"/>
    </row>
    <row r="46" spans="1:14" s="2" customFormat="1" ht="30" outlineLevel="2">
      <c r="A46" s="26"/>
      <c r="B46" s="19" t="s">
        <v>170</v>
      </c>
      <c r="C46" s="63">
        <v>2</v>
      </c>
      <c r="D46" s="16"/>
      <c r="E46" s="18"/>
      <c r="F46" s="18"/>
      <c r="G46" s="18"/>
      <c r="H46" s="18"/>
    </row>
    <row r="47" spans="1:14" s="2" customFormat="1" ht="30" outlineLevel="2">
      <c r="A47" s="26"/>
      <c r="B47" s="19" t="s">
        <v>171</v>
      </c>
      <c r="C47" s="63">
        <v>2</v>
      </c>
      <c r="D47" s="16"/>
      <c r="E47" s="18"/>
      <c r="F47" s="18"/>
      <c r="G47" s="18"/>
      <c r="H47" s="18"/>
    </row>
    <row r="48" spans="1:14" s="2" customFormat="1" ht="45" outlineLevel="2">
      <c r="A48" s="26"/>
      <c r="B48" s="19" t="s">
        <v>172</v>
      </c>
      <c r="C48" s="63">
        <v>2</v>
      </c>
      <c r="D48" s="16"/>
      <c r="E48" s="18"/>
      <c r="F48" s="18"/>
      <c r="G48" s="18"/>
      <c r="H48" s="18"/>
    </row>
    <row r="49" spans="1:8" s="2" customFormat="1" ht="30" outlineLevel="2">
      <c r="A49" s="26"/>
      <c r="B49" s="19" t="s">
        <v>173</v>
      </c>
      <c r="C49" s="63">
        <v>2</v>
      </c>
      <c r="D49" s="16"/>
      <c r="E49" s="18"/>
      <c r="F49" s="18"/>
      <c r="G49" s="18"/>
      <c r="H49" s="18"/>
    </row>
    <row r="50" spans="1:8" s="2" customFormat="1" ht="75" outlineLevel="2">
      <c r="A50" s="26"/>
      <c r="B50" s="19" t="s">
        <v>174</v>
      </c>
      <c r="C50" s="63">
        <v>2</v>
      </c>
      <c r="D50" s="16"/>
      <c r="E50" s="18"/>
      <c r="F50" s="18"/>
      <c r="G50" s="18"/>
      <c r="H50" s="18"/>
    </row>
    <row r="51" spans="1:8" s="2" customFormat="1" ht="45" outlineLevel="2">
      <c r="A51" s="26"/>
      <c r="B51" s="19" t="s">
        <v>175</v>
      </c>
      <c r="C51" s="63">
        <v>2</v>
      </c>
      <c r="D51" s="16"/>
      <c r="E51" s="18"/>
      <c r="F51" s="18"/>
      <c r="G51" s="18"/>
      <c r="H51" s="18"/>
    </row>
    <row r="52" spans="1:8" s="2" customFormat="1" ht="45" outlineLevel="2">
      <c r="A52" s="26"/>
      <c r="B52" s="24" t="s">
        <v>176</v>
      </c>
      <c r="C52" s="63">
        <v>2</v>
      </c>
      <c r="D52" s="16"/>
      <c r="E52" s="18"/>
      <c r="F52" s="18"/>
      <c r="G52" s="18"/>
      <c r="H52" s="18"/>
    </row>
    <row r="53" spans="1:8" s="38" customFormat="1" outlineLevel="1">
      <c r="A53" s="34"/>
      <c r="B53" s="35" t="s">
        <v>14</v>
      </c>
      <c r="C53" s="52"/>
      <c r="D53" s="36">
        <v>0.2</v>
      </c>
      <c r="E53" s="37">
        <f>SUMPRODUCT(C54:C77,E54:E77)/SUM(C54:C77)*D53/2</f>
        <v>0</v>
      </c>
      <c r="F53" s="37">
        <f>SUMPRODUCT(C54:C77,F54:F77)/SUM(C54:C77)*D53/2</f>
        <v>0</v>
      </c>
      <c r="G53" s="37">
        <f>SUMPRODUCT(C54:C77,G54:G77)/SUM(C54:C77)*D53/2</f>
        <v>0</v>
      </c>
      <c r="H53" s="37">
        <f>SUMPRODUCT(C54:C77,H54:H77)/SUM(C54:C77)*D53/2</f>
        <v>0</v>
      </c>
    </row>
    <row r="54" spans="1:8" s="2" customFormat="1" ht="45" outlineLevel="2">
      <c r="A54" s="26"/>
      <c r="B54" s="19" t="s">
        <v>177</v>
      </c>
      <c r="C54" s="63">
        <v>3</v>
      </c>
      <c r="D54" s="16"/>
      <c r="E54" s="18"/>
      <c r="F54" s="18"/>
      <c r="G54" s="18"/>
      <c r="H54" s="18"/>
    </row>
    <row r="55" spans="1:8" s="2" customFormat="1" ht="30" outlineLevel="2">
      <c r="A55" s="26"/>
      <c r="B55" s="19" t="s">
        <v>178</v>
      </c>
      <c r="C55" s="63">
        <v>3</v>
      </c>
      <c r="D55" s="16"/>
      <c r="E55" s="18"/>
      <c r="F55" s="18"/>
      <c r="G55" s="18"/>
      <c r="H55" s="18"/>
    </row>
    <row r="56" spans="1:8" s="2" customFormat="1" ht="45" outlineLevel="2">
      <c r="A56" s="26"/>
      <c r="B56" s="19" t="s">
        <v>179</v>
      </c>
      <c r="C56" s="63">
        <v>3</v>
      </c>
      <c r="D56" s="16"/>
      <c r="E56" s="18"/>
      <c r="F56" s="18"/>
      <c r="G56" s="18"/>
      <c r="H56" s="18"/>
    </row>
    <row r="57" spans="1:8" s="2" customFormat="1" ht="30" outlineLevel="2">
      <c r="A57" s="26"/>
      <c r="B57" s="19" t="s">
        <v>180</v>
      </c>
      <c r="C57" s="63">
        <v>3</v>
      </c>
      <c r="D57" s="16"/>
      <c r="E57" s="18"/>
      <c r="F57" s="18"/>
      <c r="G57" s="18"/>
      <c r="H57" s="18"/>
    </row>
    <row r="58" spans="1:8" s="2" customFormat="1" ht="31.5" outlineLevel="2">
      <c r="A58" s="26"/>
      <c r="B58" s="50" t="s">
        <v>181</v>
      </c>
      <c r="C58" s="63">
        <v>3</v>
      </c>
      <c r="D58" s="16"/>
      <c r="E58" s="18"/>
      <c r="F58" s="18"/>
      <c r="G58" s="18"/>
      <c r="H58" s="18"/>
    </row>
    <row r="59" spans="1:8" s="2" customFormat="1" ht="31.5" outlineLevel="2">
      <c r="A59" s="26"/>
      <c r="B59" s="50" t="s">
        <v>182</v>
      </c>
      <c r="C59" s="63">
        <v>3</v>
      </c>
      <c r="D59" s="16"/>
      <c r="E59" s="18"/>
      <c r="F59" s="18"/>
      <c r="G59" s="18"/>
      <c r="H59" s="18"/>
    </row>
    <row r="60" spans="1:8" s="2" customFormat="1" ht="45" outlineLevel="2">
      <c r="A60" s="26"/>
      <c r="B60" s="19" t="s">
        <v>183</v>
      </c>
      <c r="C60" s="63">
        <v>3</v>
      </c>
      <c r="D60" s="16"/>
      <c r="E60" s="18"/>
      <c r="F60" s="18"/>
      <c r="G60" s="18"/>
      <c r="H60" s="18"/>
    </row>
    <row r="61" spans="1:8" s="2" customFormat="1" ht="60" outlineLevel="2">
      <c r="A61" s="26"/>
      <c r="B61" s="19" t="s">
        <v>184</v>
      </c>
      <c r="C61" s="63">
        <v>3</v>
      </c>
      <c r="D61" s="16"/>
      <c r="E61" s="18"/>
      <c r="F61" s="18"/>
      <c r="G61" s="18"/>
      <c r="H61" s="18"/>
    </row>
    <row r="62" spans="1:8" s="2" customFormat="1" ht="15.75" outlineLevel="2">
      <c r="A62" s="26"/>
      <c r="B62" s="51" t="s">
        <v>185</v>
      </c>
      <c r="C62" s="63">
        <v>3</v>
      </c>
      <c r="D62" s="16"/>
      <c r="E62" s="18"/>
      <c r="F62" s="18"/>
      <c r="G62" s="18"/>
      <c r="H62" s="18"/>
    </row>
    <row r="63" spans="1:8" s="2" customFormat="1" ht="15.75" outlineLevel="2">
      <c r="A63" s="26"/>
      <c r="B63" s="50" t="s">
        <v>186</v>
      </c>
      <c r="C63" s="63">
        <v>3</v>
      </c>
      <c r="D63" s="16"/>
      <c r="E63" s="18"/>
      <c r="F63" s="18"/>
      <c r="G63" s="18"/>
      <c r="H63" s="18"/>
    </row>
    <row r="64" spans="1:8" s="2" customFormat="1" ht="15.75" outlineLevel="2">
      <c r="A64" s="26"/>
      <c r="B64" s="50" t="s">
        <v>187</v>
      </c>
      <c r="C64" s="63">
        <v>3</v>
      </c>
      <c r="D64" s="16"/>
      <c r="E64" s="18"/>
      <c r="F64" s="18"/>
      <c r="G64" s="18"/>
      <c r="H64" s="18"/>
    </row>
    <row r="65" spans="1:8" s="2" customFormat="1" ht="15.75" outlineLevel="2">
      <c r="A65" s="26"/>
      <c r="B65" s="50" t="s">
        <v>188</v>
      </c>
      <c r="C65" s="63">
        <v>3</v>
      </c>
      <c r="D65" s="16"/>
      <c r="E65" s="18"/>
      <c r="F65" s="18"/>
      <c r="G65" s="18"/>
      <c r="H65" s="18"/>
    </row>
    <row r="66" spans="1:8" s="2" customFormat="1" ht="45" outlineLevel="2">
      <c r="A66" s="26"/>
      <c r="B66" s="19" t="s">
        <v>189</v>
      </c>
      <c r="C66" s="63">
        <v>3</v>
      </c>
      <c r="D66" s="16"/>
      <c r="E66" s="18"/>
      <c r="F66" s="18"/>
      <c r="G66" s="18"/>
      <c r="H66" s="18"/>
    </row>
    <row r="67" spans="1:8" s="2" customFormat="1" ht="60" outlineLevel="2">
      <c r="A67" s="26"/>
      <c r="B67" s="19" t="s">
        <v>190</v>
      </c>
      <c r="C67" s="63">
        <v>3</v>
      </c>
      <c r="D67" s="16"/>
      <c r="E67" s="18"/>
      <c r="F67" s="18"/>
      <c r="G67" s="18"/>
      <c r="H67" s="18"/>
    </row>
    <row r="68" spans="1:8" s="2" customFormat="1" ht="60" outlineLevel="2">
      <c r="A68" s="26"/>
      <c r="B68" s="19" t="s">
        <v>191</v>
      </c>
      <c r="C68" s="63">
        <v>3</v>
      </c>
      <c r="D68" s="16"/>
      <c r="E68" s="18"/>
      <c r="F68" s="18"/>
      <c r="G68" s="18"/>
      <c r="H68" s="18"/>
    </row>
    <row r="69" spans="1:8" s="2" customFormat="1" ht="60" outlineLevel="2">
      <c r="A69" s="26"/>
      <c r="B69" s="19" t="s">
        <v>192</v>
      </c>
      <c r="C69" s="63">
        <v>3</v>
      </c>
      <c r="D69" s="16"/>
      <c r="E69" s="18"/>
      <c r="F69" s="18"/>
      <c r="G69" s="18"/>
      <c r="H69" s="18"/>
    </row>
    <row r="70" spans="1:8" s="2" customFormat="1" ht="60" outlineLevel="2">
      <c r="A70" s="26"/>
      <c r="B70" s="19" t="s">
        <v>193</v>
      </c>
      <c r="C70" s="63">
        <v>3</v>
      </c>
      <c r="D70" s="16"/>
      <c r="E70" s="18"/>
      <c r="F70" s="18"/>
      <c r="G70" s="18"/>
      <c r="H70" s="18"/>
    </row>
    <row r="71" spans="1:8" s="2" customFormat="1" ht="141.75" outlineLevel="2">
      <c r="A71" s="26"/>
      <c r="B71" s="49" t="s">
        <v>252</v>
      </c>
      <c r="C71" s="63">
        <v>3</v>
      </c>
      <c r="D71" s="16"/>
      <c r="E71" s="18"/>
      <c r="F71" s="18"/>
      <c r="G71" s="18"/>
      <c r="H71" s="18"/>
    </row>
    <row r="72" spans="1:8" s="2" customFormat="1" ht="45" outlineLevel="2">
      <c r="A72" s="26"/>
      <c r="B72" s="19" t="s">
        <v>194</v>
      </c>
      <c r="C72" s="63">
        <v>3</v>
      </c>
      <c r="D72" s="16"/>
      <c r="E72" s="18"/>
      <c r="F72" s="18"/>
      <c r="G72" s="18"/>
      <c r="H72" s="18"/>
    </row>
    <row r="73" spans="1:8" s="2" customFormat="1" ht="409.5" outlineLevel="2">
      <c r="A73" s="26"/>
      <c r="B73" s="19" t="s">
        <v>195</v>
      </c>
      <c r="C73" s="63">
        <v>3</v>
      </c>
      <c r="D73" s="16"/>
      <c r="E73" s="18"/>
      <c r="F73" s="18"/>
      <c r="G73" s="18"/>
      <c r="H73" s="18"/>
    </row>
    <row r="74" spans="1:8" s="2" customFormat="1" ht="30" outlineLevel="2">
      <c r="A74" s="26"/>
      <c r="B74" s="19" t="s">
        <v>196</v>
      </c>
      <c r="C74" s="63"/>
      <c r="D74" s="16"/>
      <c r="E74" s="18">
        <v>2</v>
      </c>
      <c r="F74" s="18"/>
      <c r="G74" s="18"/>
      <c r="H74" s="18"/>
    </row>
    <row r="75" spans="1:8" s="2" customFormat="1" ht="30" outlineLevel="2">
      <c r="A75" s="26"/>
      <c r="B75" s="19" t="s">
        <v>197</v>
      </c>
      <c r="C75" s="63">
        <v>2</v>
      </c>
      <c r="D75" s="16"/>
      <c r="E75" s="18"/>
      <c r="F75" s="18"/>
      <c r="G75" s="18"/>
      <c r="H75" s="18"/>
    </row>
    <row r="76" spans="1:8" s="2" customFormat="1" ht="30" outlineLevel="2">
      <c r="A76" s="26"/>
      <c r="B76" s="19" t="s">
        <v>198</v>
      </c>
      <c r="C76" s="63">
        <v>2</v>
      </c>
      <c r="D76" s="16"/>
      <c r="E76" s="18"/>
      <c r="F76" s="18"/>
      <c r="G76" s="18"/>
      <c r="H76" s="18"/>
    </row>
    <row r="77" spans="1:8" s="2" customFormat="1" ht="45" outlineLevel="2">
      <c r="A77" s="26"/>
      <c r="B77" s="19" t="s">
        <v>199</v>
      </c>
      <c r="C77" s="63">
        <v>2</v>
      </c>
      <c r="D77" s="16"/>
      <c r="E77" s="18"/>
      <c r="F77" s="18"/>
      <c r="G77" s="18"/>
      <c r="H77" s="18"/>
    </row>
    <row r="78" spans="1:8" s="38" customFormat="1" outlineLevel="1">
      <c r="A78" s="34"/>
      <c r="B78" s="35" t="s">
        <v>15</v>
      </c>
      <c r="C78" s="52"/>
      <c r="D78" s="36">
        <v>0.05</v>
      </c>
      <c r="E78" s="37">
        <f>SUMPRODUCT(C79:C89,E79:E89)/SUM(C79:C89)*D78/2</f>
        <v>0</v>
      </c>
      <c r="F78" s="37">
        <f>SUMPRODUCT(C79:C89,F79:F89)/SUM(C79:C89)*D78/2</f>
        <v>0</v>
      </c>
      <c r="G78" s="37">
        <f>SUMPRODUCT(C79:C89,G79:G89)/SUM(C79:C89)*D78/2</f>
        <v>0</v>
      </c>
      <c r="H78" s="37">
        <f>SUMPRODUCT(C79:C89,H79:H89)/SUM(C79:C89)*D78/2</f>
        <v>0</v>
      </c>
    </row>
    <row r="79" spans="1:8" s="2" customFormat="1" ht="180" outlineLevel="2">
      <c r="A79" s="26"/>
      <c r="B79" s="25" t="s">
        <v>200</v>
      </c>
      <c r="C79" s="63">
        <v>3</v>
      </c>
      <c r="D79" s="16"/>
      <c r="E79" s="18"/>
      <c r="F79" s="18"/>
      <c r="G79" s="18"/>
      <c r="H79" s="18"/>
    </row>
    <row r="80" spans="1:8" s="2" customFormat="1" ht="15.75" outlineLevel="2">
      <c r="A80" s="26"/>
      <c r="B80" s="24" t="s">
        <v>201</v>
      </c>
      <c r="C80" s="63">
        <v>3</v>
      </c>
      <c r="D80" s="16"/>
      <c r="E80" s="18"/>
      <c r="F80" s="18"/>
      <c r="G80" s="18"/>
      <c r="H80" s="18"/>
    </row>
    <row r="81" spans="1:8" s="2" customFormat="1" ht="15.75" outlineLevel="2">
      <c r="A81" s="26"/>
      <c r="B81" s="24" t="s">
        <v>202</v>
      </c>
      <c r="C81" s="63">
        <v>3</v>
      </c>
      <c r="D81" s="16"/>
      <c r="E81" s="18"/>
      <c r="F81" s="18"/>
      <c r="G81" s="18"/>
      <c r="H81" s="18"/>
    </row>
    <row r="82" spans="1:8" s="2" customFormat="1" ht="15.75" outlineLevel="2">
      <c r="A82" s="26"/>
      <c r="B82" s="24" t="s">
        <v>203</v>
      </c>
      <c r="C82" s="63">
        <v>3</v>
      </c>
      <c r="D82" s="16"/>
      <c r="E82" s="18"/>
      <c r="F82" s="18"/>
      <c r="G82" s="18"/>
      <c r="H82" s="18"/>
    </row>
    <row r="83" spans="1:8" s="2" customFormat="1" ht="15.75" outlineLevel="2">
      <c r="A83" s="26"/>
      <c r="B83" s="24" t="s">
        <v>204</v>
      </c>
      <c r="C83" s="63">
        <v>3</v>
      </c>
      <c r="D83" s="16"/>
      <c r="E83" s="18"/>
      <c r="F83" s="18"/>
      <c r="G83" s="18"/>
      <c r="H83" s="18"/>
    </row>
    <row r="84" spans="1:8" s="2" customFormat="1" ht="15.75" outlineLevel="2">
      <c r="A84" s="26"/>
      <c r="B84" s="24" t="s">
        <v>205</v>
      </c>
      <c r="C84" s="63">
        <v>3</v>
      </c>
      <c r="D84" s="16"/>
      <c r="E84" s="18"/>
      <c r="F84" s="18"/>
      <c r="G84" s="18"/>
      <c r="H84" s="18"/>
    </row>
    <row r="85" spans="1:8" s="2" customFormat="1" ht="30" outlineLevel="2">
      <c r="A85" s="26"/>
      <c r="B85" s="24" t="s">
        <v>206</v>
      </c>
      <c r="C85" s="63">
        <v>3</v>
      </c>
      <c r="D85" s="16"/>
      <c r="E85" s="18"/>
      <c r="F85" s="18"/>
      <c r="G85" s="18"/>
      <c r="H85" s="18"/>
    </row>
    <row r="86" spans="1:8" s="2" customFormat="1" ht="15.75" outlineLevel="2">
      <c r="A86" s="26"/>
      <c r="B86" s="24" t="s">
        <v>207</v>
      </c>
      <c r="C86" s="63">
        <v>3</v>
      </c>
      <c r="D86" s="16"/>
      <c r="E86" s="18"/>
      <c r="F86" s="18"/>
      <c r="G86" s="18"/>
      <c r="H86" s="18"/>
    </row>
    <row r="87" spans="1:8" s="2" customFormat="1" ht="30" outlineLevel="2">
      <c r="A87" s="26"/>
      <c r="B87" s="24" t="s">
        <v>208</v>
      </c>
      <c r="C87" s="63">
        <v>3</v>
      </c>
      <c r="D87" s="16"/>
      <c r="E87" s="18"/>
      <c r="F87" s="18"/>
      <c r="G87" s="18"/>
      <c r="H87" s="18"/>
    </row>
    <row r="88" spans="1:8" s="2" customFormat="1" ht="75" outlineLevel="2">
      <c r="A88" s="26"/>
      <c r="B88" s="24" t="s">
        <v>209</v>
      </c>
      <c r="C88" s="63">
        <v>3</v>
      </c>
      <c r="D88" s="16"/>
      <c r="E88" s="18"/>
      <c r="F88" s="18"/>
      <c r="G88" s="18"/>
      <c r="H88" s="18"/>
    </row>
    <row r="89" spans="1:8" s="2" customFormat="1" ht="45" outlineLevel="2">
      <c r="A89" s="26"/>
      <c r="B89" s="24" t="s">
        <v>210</v>
      </c>
      <c r="C89" s="63">
        <v>3</v>
      </c>
      <c r="D89" s="16"/>
      <c r="E89" s="18"/>
      <c r="F89" s="18"/>
      <c r="G89" s="18"/>
      <c r="H89" s="18"/>
    </row>
    <row r="90" spans="1:8" s="38" customFormat="1" outlineLevel="1">
      <c r="A90" s="34"/>
      <c r="B90" s="35" t="s">
        <v>16</v>
      </c>
      <c r="C90" s="52"/>
      <c r="D90" s="36">
        <v>0.05</v>
      </c>
      <c r="E90" s="37">
        <f>SUMPRODUCT(C91:C107,E91:E107)/SUM(C91:C107)*D90/2</f>
        <v>0</v>
      </c>
      <c r="F90" s="37">
        <f>SUMPRODUCT(C91:C106,F91:F106)/SUM(C91:C106)*D90/2</f>
        <v>0</v>
      </c>
      <c r="G90" s="37">
        <f>SUMPRODUCT(C91:C106,G91:G106)/SUM(C91:C106)*D90/2</f>
        <v>0</v>
      </c>
      <c r="H90" s="37">
        <f>SUMPRODUCT(C91:C106,H91:H106)/SUM(C91:C106)*D90/2</f>
        <v>0</v>
      </c>
    </row>
    <row r="91" spans="1:8" ht="180" outlineLevel="2">
      <c r="A91" s="26"/>
      <c r="B91" s="19" t="s">
        <v>253</v>
      </c>
      <c r="C91" s="63">
        <v>3</v>
      </c>
      <c r="D91" s="16"/>
      <c r="E91" s="18"/>
      <c r="F91" s="18"/>
      <c r="G91" s="18"/>
      <c r="H91" s="18"/>
    </row>
    <row r="92" spans="1:8" s="2" customFormat="1" ht="150" outlineLevel="2">
      <c r="A92" s="26"/>
      <c r="B92" s="19" t="s">
        <v>254</v>
      </c>
      <c r="C92" s="63">
        <v>3</v>
      </c>
      <c r="D92" s="16"/>
      <c r="E92" s="18"/>
      <c r="F92" s="18"/>
      <c r="G92" s="18"/>
      <c r="H92" s="18"/>
    </row>
    <row r="93" spans="1:8" s="2" customFormat="1" ht="30" outlineLevel="2">
      <c r="A93" s="26"/>
      <c r="B93" s="19" t="s">
        <v>211</v>
      </c>
      <c r="C93" s="63">
        <v>3</v>
      </c>
      <c r="D93" s="16"/>
      <c r="E93" s="18"/>
      <c r="F93" s="18"/>
      <c r="G93" s="18"/>
      <c r="H93" s="18"/>
    </row>
    <row r="94" spans="1:8" s="2" customFormat="1" ht="30" outlineLevel="2">
      <c r="A94" s="26"/>
      <c r="B94" s="19" t="s">
        <v>212</v>
      </c>
      <c r="C94" s="63">
        <v>3</v>
      </c>
      <c r="D94" s="16"/>
      <c r="E94" s="18"/>
      <c r="F94" s="18"/>
      <c r="G94" s="18"/>
      <c r="H94" s="18"/>
    </row>
    <row r="95" spans="1:8" s="2" customFormat="1" ht="45" outlineLevel="2">
      <c r="A95" s="26"/>
      <c r="B95" s="19" t="s">
        <v>213</v>
      </c>
      <c r="C95" s="63">
        <v>3</v>
      </c>
      <c r="D95" s="16"/>
      <c r="E95" s="18"/>
      <c r="F95" s="18"/>
      <c r="G95" s="18"/>
      <c r="H95" s="18"/>
    </row>
    <row r="96" spans="1:8" s="2" customFormat="1" ht="45" outlineLevel="2">
      <c r="A96" s="26"/>
      <c r="B96" s="19" t="s">
        <v>214</v>
      </c>
      <c r="C96" s="63">
        <v>3</v>
      </c>
      <c r="D96" s="16"/>
      <c r="E96" s="18"/>
      <c r="F96" s="18"/>
      <c r="G96" s="18"/>
      <c r="H96" s="18"/>
    </row>
    <row r="97" spans="1:8" s="2" customFormat="1" ht="45" outlineLevel="2">
      <c r="A97" s="26"/>
      <c r="B97" s="19" t="s">
        <v>17</v>
      </c>
      <c r="C97" s="63">
        <v>3</v>
      </c>
      <c r="D97" s="16"/>
      <c r="E97" s="18"/>
      <c r="F97" s="18"/>
      <c r="G97" s="18"/>
      <c r="H97" s="18"/>
    </row>
    <row r="98" spans="1:8" s="2" customFormat="1" ht="45" outlineLevel="2">
      <c r="A98" s="26"/>
      <c r="B98" s="19" t="s">
        <v>18</v>
      </c>
      <c r="C98" s="63">
        <v>3</v>
      </c>
      <c r="D98" s="16"/>
      <c r="E98" s="18"/>
      <c r="F98" s="18"/>
      <c r="G98" s="18"/>
      <c r="H98" s="18"/>
    </row>
    <row r="99" spans="1:8" ht="30" outlineLevel="2">
      <c r="A99" s="26"/>
      <c r="B99" s="19" t="s">
        <v>19</v>
      </c>
      <c r="C99" s="63">
        <v>3</v>
      </c>
      <c r="D99" s="16"/>
      <c r="E99" s="18"/>
      <c r="F99" s="18"/>
      <c r="G99" s="18"/>
      <c r="H99" s="18"/>
    </row>
    <row r="100" spans="1:8" ht="45" outlineLevel="2">
      <c r="A100" s="26"/>
      <c r="B100" s="19" t="s">
        <v>20</v>
      </c>
      <c r="C100" s="63">
        <v>3</v>
      </c>
      <c r="D100" s="16"/>
      <c r="E100" s="18"/>
      <c r="F100" s="18"/>
      <c r="G100" s="18"/>
      <c r="H100" s="18"/>
    </row>
    <row r="101" spans="1:8" s="2" customFormat="1" ht="60" outlineLevel="2">
      <c r="A101" s="26"/>
      <c r="B101" s="19" t="s">
        <v>21</v>
      </c>
      <c r="C101" s="63">
        <v>3</v>
      </c>
      <c r="D101" s="16"/>
      <c r="E101" s="18"/>
      <c r="F101" s="18"/>
      <c r="G101" s="18"/>
      <c r="H101" s="18"/>
    </row>
    <row r="102" spans="1:8" ht="30" outlineLevel="2">
      <c r="A102" s="26"/>
      <c r="B102" s="19" t="s">
        <v>22</v>
      </c>
      <c r="C102" s="63">
        <v>3</v>
      </c>
      <c r="D102" s="16"/>
      <c r="E102" s="18"/>
      <c r="F102" s="18"/>
      <c r="G102" s="18"/>
      <c r="H102" s="18"/>
    </row>
    <row r="103" spans="1:8" s="2" customFormat="1" ht="15.75" outlineLevel="2" collapsed="1">
      <c r="A103" s="26"/>
      <c r="B103" s="19" t="s">
        <v>23</v>
      </c>
      <c r="C103" s="63">
        <v>3</v>
      </c>
      <c r="D103" s="16"/>
      <c r="E103" s="18"/>
      <c r="F103" s="18"/>
      <c r="G103" s="18"/>
      <c r="H103" s="18"/>
    </row>
    <row r="104" spans="1:8" ht="30" outlineLevel="2">
      <c r="A104" s="26"/>
      <c r="B104" s="19" t="s">
        <v>24</v>
      </c>
      <c r="C104" s="63">
        <v>3</v>
      </c>
      <c r="D104" s="16"/>
      <c r="E104" s="18"/>
      <c r="F104" s="18"/>
      <c r="G104" s="18"/>
      <c r="H104" s="18"/>
    </row>
    <row r="105" spans="1:8" s="2" customFormat="1" ht="60" outlineLevel="2">
      <c r="A105" s="26"/>
      <c r="B105" s="19" t="s">
        <v>215</v>
      </c>
      <c r="C105" s="63">
        <v>3</v>
      </c>
      <c r="D105" s="16"/>
      <c r="E105" s="18"/>
      <c r="F105" s="18"/>
      <c r="G105" s="18"/>
      <c r="H105" s="18"/>
    </row>
    <row r="106" spans="1:8" ht="15.75" outlineLevel="2">
      <c r="A106" s="26"/>
      <c r="B106" s="19" t="s">
        <v>25</v>
      </c>
      <c r="C106" s="63">
        <v>3</v>
      </c>
      <c r="D106" s="16"/>
      <c r="E106" s="18"/>
      <c r="F106" s="18"/>
      <c r="G106" s="18"/>
      <c r="H106" s="18"/>
    </row>
    <row r="107" spans="1:8" s="2" customFormat="1" ht="45" outlineLevel="2">
      <c r="A107" s="26"/>
      <c r="B107" s="19" t="s">
        <v>216</v>
      </c>
      <c r="C107" s="63">
        <v>3</v>
      </c>
      <c r="D107" s="16"/>
      <c r="E107" s="18"/>
      <c r="F107" s="18"/>
      <c r="G107" s="18"/>
      <c r="H107" s="18"/>
    </row>
    <row r="108" spans="1:8" s="38" customFormat="1" outlineLevel="1">
      <c r="A108" s="34"/>
      <c r="B108" s="35" t="s">
        <v>26</v>
      </c>
      <c r="C108" s="52"/>
      <c r="D108" s="36">
        <v>0.05</v>
      </c>
      <c r="E108" s="37">
        <f>SUMPRODUCT(C109:C110,E109:E110)/SUM(C109:C110)*D108/2</f>
        <v>0</v>
      </c>
      <c r="F108" s="37">
        <f>SUMPRODUCT(C109:C110,F109:F110)/SUM(C109:C110)*D108/2</f>
        <v>0</v>
      </c>
      <c r="G108" s="37">
        <f>SUMPRODUCT(C109:C110,G109:G110)/SUM(C109:C110)*D108/2</f>
        <v>0</v>
      </c>
      <c r="H108" s="37">
        <f>SUMPRODUCT(C109:C110,H109:H110)/SUM(C109:C110)*D108/2</f>
        <v>0</v>
      </c>
    </row>
    <row r="109" spans="1:8" s="2" customFormat="1" ht="105" outlineLevel="2">
      <c r="A109" s="26"/>
      <c r="B109" s="19" t="s">
        <v>268</v>
      </c>
      <c r="C109" s="63">
        <v>3</v>
      </c>
      <c r="D109" s="16"/>
      <c r="E109" s="18"/>
      <c r="F109" s="18"/>
      <c r="G109" s="18"/>
      <c r="H109" s="18"/>
    </row>
    <row r="110" spans="1:8" s="2" customFormat="1" ht="30" outlineLevel="2">
      <c r="A110" s="26"/>
      <c r="B110" s="19" t="s">
        <v>269</v>
      </c>
      <c r="C110" s="63">
        <v>3</v>
      </c>
      <c r="D110" s="16"/>
      <c r="E110" s="18"/>
      <c r="F110" s="18"/>
      <c r="G110" s="18"/>
      <c r="H110" s="18"/>
    </row>
    <row r="111" spans="1:8" s="38" customFormat="1" outlineLevel="1">
      <c r="A111" s="34"/>
      <c r="B111" s="35" t="s">
        <v>122</v>
      </c>
      <c r="C111" s="52"/>
      <c r="D111" s="36">
        <v>0.15</v>
      </c>
      <c r="E111" s="37">
        <f>SUMPRODUCT(C112:C114,E112:E114)/SUM(C112:C114)*D111/2</f>
        <v>0</v>
      </c>
      <c r="F111" s="37">
        <f>SUMPRODUCT(C112:C114,F112:F114)/SUM(C112:C114)*D111/2</f>
        <v>0</v>
      </c>
      <c r="G111" s="37">
        <f>SUMPRODUCT(C112:C114,G112:G114)/SUM(C112:C114)*D111/2</f>
        <v>0</v>
      </c>
      <c r="H111" s="37">
        <f>SUMPRODUCT(C112:C114,H112:H114)/SUM(C112:C114)*D111/2</f>
        <v>0</v>
      </c>
    </row>
    <row r="112" spans="1:8" s="2" customFormat="1" ht="15.75" outlineLevel="2">
      <c r="A112" s="26"/>
      <c r="B112" s="19" t="s">
        <v>131</v>
      </c>
      <c r="C112" s="63">
        <v>3</v>
      </c>
      <c r="D112" s="16"/>
      <c r="E112" s="18"/>
      <c r="F112" s="18"/>
      <c r="G112" s="18"/>
      <c r="H112" s="18"/>
    </row>
    <row r="113" spans="1:11" s="2" customFormat="1" ht="15.75" outlineLevel="2">
      <c r="A113" s="26"/>
      <c r="B113" s="19" t="s">
        <v>129</v>
      </c>
      <c r="C113" s="63">
        <v>3</v>
      </c>
      <c r="D113" s="16"/>
      <c r="E113" s="18"/>
      <c r="F113" s="18"/>
      <c r="G113" s="18"/>
      <c r="H113" s="18"/>
    </row>
    <row r="114" spans="1:11" s="2" customFormat="1" ht="15.75" outlineLevel="2">
      <c r="A114" s="26"/>
      <c r="B114" s="19" t="s">
        <v>130</v>
      </c>
      <c r="C114" s="63">
        <v>3</v>
      </c>
      <c r="D114" s="16"/>
      <c r="E114" s="18"/>
      <c r="F114" s="18"/>
      <c r="G114" s="18"/>
      <c r="H114" s="18"/>
    </row>
    <row r="115" spans="1:11" s="38" customFormat="1" outlineLevel="1">
      <c r="A115" s="34"/>
      <c r="B115" s="35" t="s">
        <v>27</v>
      </c>
      <c r="C115" s="52"/>
      <c r="D115" s="36">
        <v>0.2</v>
      </c>
      <c r="E115" s="37">
        <f>SUMPRODUCT(C116:C132,E116:E132)/SUM(C116:C132)*D115/2</f>
        <v>0</v>
      </c>
      <c r="F115" s="37">
        <f>SUMPRODUCT(C116:C132,F116:F132)/SUM(C116:C132)*D115/2</f>
        <v>0</v>
      </c>
      <c r="G115" s="37">
        <f>SUMPRODUCT(C116:C132,G116:G132)/SUM(C116:C132)*D115/2</f>
        <v>0</v>
      </c>
      <c r="H115" s="37">
        <f>SUMPRODUCT(C116:C132,H116:H132)/SUM(C116:C132)*D115/2</f>
        <v>0</v>
      </c>
    </row>
    <row r="116" spans="1:11" s="2" customFormat="1" ht="60" outlineLevel="2">
      <c r="A116" s="26"/>
      <c r="B116" s="19" t="s">
        <v>28</v>
      </c>
      <c r="C116" s="63">
        <v>3</v>
      </c>
      <c r="D116" s="16"/>
      <c r="E116" s="18"/>
      <c r="F116" s="18"/>
      <c r="G116" s="18"/>
      <c r="H116" s="18"/>
      <c r="K116" s="43"/>
    </row>
    <row r="117" spans="1:11" s="2" customFormat="1" ht="105" outlineLevel="2">
      <c r="A117" s="26"/>
      <c r="B117" s="19" t="s">
        <v>255</v>
      </c>
      <c r="C117" s="63">
        <v>3</v>
      </c>
      <c r="D117" s="16"/>
      <c r="E117" s="18"/>
      <c r="F117" s="18"/>
      <c r="G117" s="18"/>
      <c r="H117" s="18"/>
      <c r="K117" s="44"/>
    </row>
    <row r="118" spans="1:11" s="2" customFormat="1" ht="30" outlineLevel="2">
      <c r="A118" s="26"/>
      <c r="B118" s="19" t="s">
        <v>270</v>
      </c>
      <c r="C118" s="63">
        <v>3</v>
      </c>
      <c r="D118" s="16"/>
      <c r="E118" s="18"/>
      <c r="F118" s="18"/>
      <c r="G118" s="18"/>
      <c r="H118" s="18"/>
    </row>
    <row r="119" spans="1:11" s="2" customFormat="1" ht="30" outlineLevel="2">
      <c r="A119" s="26"/>
      <c r="B119" s="19" t="s">
        <v>271</v>
      </c>
      <c r="C119" s="63">
        <v>3</v>
      </c>
      <c r="D119" s="16"/>
      <c r="E119" s="18"/>
      <c r="F119" s="18"/>
      <c r="G119" s="18"/>
      <c r="H119" s="18"/>
    </row>
    <row r="120" spans="1:11" s="2" customFormat="1" ht="30" outlineLevel="2">
      <c r="A120" s="26"/>
      <c r="B120" s="19" t="s">
        <v>272</v>
      </c>
      <c r="C120" s="63">
        <v>3</v>
      </c>
      <c r="D120" s="16"/>
      <c r="E120" s="18"/>
      <c r="F120" s="18"/>
      <c r="G120" s="18"/>
      <c r="H120" s="18"/>
    </row>
    <row r="121" spans="1:11" ht="30" outlineLevel="2">
      <c r="A121" s="26"/>
      <c r="B121" s="19" t="s">
        <v>273</v>
      </c>
      <c r="C121" s="63">
        <v>3</v>
      </c>
      <c r="D121" s="16"/>
      <c r="E121" s="18"/>
      <c r="F121" s="18"/>
      <c r="G121" s="18"/>
      <c r="H121" s="18"/>
    </row>
    <row r="122" spans="1:11" ht="15.75" outlineLevel="2">
      <c r="A122" s="26"/>
      <c r="B122" s="19" t="s">
        <v>274</v>
      </c>
      <c r="C122" s="63">
        <v>3</v>
      </c>
      <c r="D122" s="16"/>
      <c r="E122" s="18"/>
      <c r="F122" s="18"/>
      <c r="G122" s="18"/>
      <c r="H122" s="18"/>
    </row>
    <row r="123" spans="1:11" ht="30" outlineLevel="2">
      <c r="A123" s="26"/>
      <c r="B123" s="19" t="s">
        <v>275</v>
      </c>
      <c r="C123" s="63">
        <v>3</v>
      </c>
      <c r="D123" s="16"/>
      <c r="E123" s="18"/>
      <c r="F123" s="18"/>
      <c r="G123" s="18"/>
      <c r="H123" s="18"/>
    </row>
    <row r="124" spans="1:11" s="2" customFormat="1" ht="15.75" outlineLevel="2">
      <c r="A124" s="26"/>
      <c r="B124" s="19" t="s">
        <v>276</v>
      </c>
      <c r="C124" s="63">
        <v>3</v>
      </c>
      <c r="D124" s="16"/>
      <c r="E124" s="18"/>
      <c r="F124" s="18"/>
      <c r="G124" s="18"/>
      <c r="H124" s="18"/>
    </row>
    <row r="125" spans="1:11" ht="195" outlineLevel="2">
      <c r="A125" s="26"/>
      <c r="B125" s="19" t="s">
        <v>256</v>
      </c>
      <c r="C125" s="63">
        <v>3</v>
      </c>
      <c r="D125" s="16"/>
      <c r="E125" s="18"/>
      <c r="F125" s="18"/>
      <c r="G125" s="18"/>
      <c r="H125" s="18"/>
    </row>
    <row r="126" spans="1:11" s="2" customFormat="1" ht="30" outlineLevel="2">
      <c r="A126" s="26"/>
      <c r="B126" s="19" t="s">
        <v>277</v>
      </c>
      <c r="C126" s="63">
        <v>3</v>
      </c>
      <c r="D126" s="16"/>
      <c r="E126" s="18"/>
      <c r="F126" s="18"/>
      <c r="G126" s="18"/>
      <c r="H126" s="18"/>
    </row>
    <row r="127" spans="1:11" s="2" customFormat="1" ht="30" outlineLevel="2">
      <c r="A127" s="26"/>
      <c r="B127" s="19" t="s">
        <v>278</v>
      </c>
      <c r="C127" s="63">
        <v>3</v>
      </c>
      <c r="D127" s="16"/>
      <c r="E127" s="18"/>
      <c r="F127" s="18"/>
      <c r="G127" s="18"/>
      <c r="H127" s="18"/>
    </row>
    <row r="128" spans="1:11" ht="45" outlineLevel="2">
      <c r="A128" s="26"/>
      <c r="B128" s="19" t="s">
        <v>279</v>
      </c>
      <c r="C128" s="63">
        <v>3</v>
      </c>
      <c r="D128" s="16"/>
      <c r="E128" s="18"/>
      <c r="F128" s="18"/>
      <c r="G128" s="18"/>
      <c r="H128" s="18"/>
    </row>
    <row r="129" spans="1:8" s="2" customFormat="1" ht="31.5" outlineLevel="2">
      <c r="A129" s="26"/>
      <c r="B129" s="50" t="s">
        <v>258</v>
      </c>
      <c r="C129" s="63">
        <v>3</v>
      </c>
      <c r="D129" s="16"/>
      <c r="E129" s="18"/>
      <c r="F129" s="18"/>
      <c r="G129" s="18"/>
      <c r="H129" s="18"/>
    </row>
    <row r="130" spans="1:8" s="2" customFormat="1" ht="15.75" outlineLevel="2">
      <c r="A130" s="26"/>
      <c r="B130" s="50" t="s">
        <v>259</v>
      </c>
      <c r="C130" s="63">
        <v>3</v>
      </c>
      <c r="D130" s="16"/>
      <c r="E130" s="18"/>
      <c r="F130" s="18"/>
      <c r="G130" s="18"/>
      <c r="H130" s="18"/>
    </row>
    <row r="131" spans="1:8" s="2" customFormat="1" ht="31.5" outlineLevel="2">
      <c r="A131" s="26"/>
      <c r="B131" s="50" t="s">
        <v>260</v>
      </c>
      <c r="C131" s="63">
        <v>3</v>
      </c>
      <c r="D131" s="16"/>
      <c r="E131" s="18"/>
      <c r="F131" s="18"/>
      <c r="G131" s="18"/>
      <c r="H131" s="18"/>
    </row>
    <row r="132" spans="1:8" s="2" customFormat="1" ht="30" outlineLevel="2">
      <c r="A132" s="26"/>
      <c r="B132" s="19" t="s">
        <v>280</v>
      </c>
      <c r="C132" s="63">
        <v>3</v>
      </c>
      <c r="D132" s="16"/>
      <c r="E132" s="18"/>
      <c r="F132" s="18"/>
      <c r="G132" s="18"/>
      <c r="H132" s="18"/>
    </row>
    <row r="133" spans="1:8" s="31" customFormat="1">
      <c r="A133" s="29" t="s">
        <v>6</v>
      </c>
      <c r="B133" s="32" t="s">
        <v>51</v>
      </c>
      <c r="C133" s="62"/>
      <c r="D133" s="30">
        <v>0.2</v>
      </c>
      <c r="E133" s="33">
        <f>SUM(E134,E157,E181,E193,E204,E209,E216)*D133</f>
        <v>0</v>
      </c>
      <c r="F133" s="33">
        <f>SUM(F134,F157,F181,F193,F204,F209,F216)*D133</f>
        <v>0</v>
      </c>
      <c r="G133" s="33">
        <f>SUM(G134,G157,G181,G193,G204,G209,G216)*D133</f>
        <v>0</v>
      </c>
      <c r="H133" s="33">
        <f>SUM(H134,H157,H181,H193,H209,H204,H216)*D133</f>
        <v>0</v>
      </c>
    </row>
    <row r="134" spans="1:8" s="38" customFormat="1" outlineLevel="1" collapsed="1">
      <c r="A134" s="34"/>
      <c r="B134" s="35" t="s">
        <v>11</v>
      </c>
      <c r="C134" s="52"/>
      <c r="D134" s="36">
        <v>0.2</v>
      </c>
      <c r="E134" s="37">
        <f>SUMPRODUCT(C135:C156,E135:E156)/SUM(C135:C156)*D134/2</f>
        <v>0</v>
      </c>
      <c r="F134" s="37">
        <f>SUMPRODUCT(C135:C156,F135:F156)/SUM(C135:C156)*D134/2</f>
        <v>0</v>
      </c>
      <c r="G134" s="37">
        <f>SUMPRODUCT(C135:C156,G135:G156)/SUM(C135:C156)*D134/2</f>
        <v>0</v>
      </c>
      <c r="H134" s="37">
        <f>SUMPRODUCT(C135:C156,H135:H156)/SUM(C135:C156)*D134/2</f>
        <v>0</v>
      </c>
    </row>
    <row r="135" spans="1:8" s="2" customFormat="1" ht="30" hidden="1" outlineLevel="2">
      <c r="A135" s="26"/>
      <c r="B135" s="19" t="s">
        <v>281</v>
      </c>
      <c r="C135" s="63">
        <v>3</v>
      </c>
      <c r="D135" s="16"/>
      <c r="E135" s="18"/>
      <c r="F135" s="18"/>
      <c r="G135" s="18"/>
      <c r="H135" s="18"/>
    </row>
    <row r="136" spans="1:8" s="2" customFormat="1" ht="45" hidden="1" outlineLevel="2">
      <c r="A136" s="26"/>
      <c r="B136" s="19" t="s">
        <v>29</v>
      </c>
      <c r="C136" s="63">
        <v>3</v>
      </c>
      <c r="D136" s="16"/>
      <c r="E136" s="18"/>
      <c r="F136" s="18"/>
      <c r="G136" s="18"/>
      <c r="H136" s="18"/>
    </row>
    <row r="137" spans="1:8" s="2" customFormat="1" ht="15.75" hidden="1" outlineLevel="2">
      <c r="A137" s="26"/>
      <c r="B137" s="19" t="s">
        <v>30</v>
      </c>
      <c r="C137" s="63">
        <v>3</v>
      </c>
      <c r="D137" s="16"/>
      <c r="E137" s="18"/>
      <c r="F137" s="18"/>
      <c r="G137" s="18"/>
      <c r="H137" s="18"/>
    </row>
    <row r="138" spans="1:8" s="2" customFormat="1" ht="60" hidden="1" outlineLevel="2">
      <c r="A138" s="26"/>
      <c r="B138" s="19" t="s">
        <v>282</v>
      </c>
      <c r="C138" s="63">
        <v>3</v>
      </c>
      <c r="D138" s="16"/>
      <c r="E138" s="18"/>
      <c r="F138" s="18"/>
      <c r="G138" s="18"/>
      <c r="H138" s="18"/>
    </row>
    <row r="139" spans="1:8" s="2" customFormat="1" ht="30" hidden="1" outlineLevel="2">
      <c r="A139" s="26"/>
      <c r="B139" s="19" t="s">
        <v>283</v>
      </c>
      <c r="C139" s="63">
        <v>3</v>
      </c>
      <c r="D139" s="16"/>
      <c r="E139" s="18"/>
      <c r="F139" s="18"/>
      <c r="G139" s="18"/>
      <c r="H139" s="18"/>
    </row>
    <row r="140" spans="1:8" ht="45" hidden="1" outlineLevel="2">
      <c r="A140" s="26"/>
      <c r="B140" s="19" t="s">
        <v>284</v>
      </c>
      <c r="C140" s="63">
        <v>3</v>
      </c>
      <c r="D140" s="16"/>
      <c r="E140" s="18"/>
      <c r="F140" s="18"/>
      <c r="G140" s="18"/>
      <c r="H140" s="18"/>
    </row>
    <row r="141" spans="1:8" s="2" customFormat="1" ht="45" hidden="1" outlineLevel="2">
      <c r="A141" s="26"/>
      <c r="B141" s="19" t="s">
        <v>285</v>
      </c>
      <c r="C141" s="63">
        <v>3</v>
      </c>
      <c r="D141" s="16"/>
      <c r="E141" s="18"/>
      <c r="F141" s="18"/>
      <c r="G141" s="18"/>
      <c r="H141" s="18"/>
    </row>
    <row r="142" spans="1:8" s="2" customFormat="1" ht="60" hidden="1" outlineLevel="2">
      <c r="A142" s="26"/>
      <c r="B142" s="19" t="s">
        <v>286</v>
      </c>
      <c r="C142" s="63">
        <v>3</v>
      </c>
      <c r="D142" s="16"/>
      <c r="E142" s="18"/>
      <c r="F142" s="18"/>
      <c r="G142" s="18"/>
      <c r="H142" s="18"/>
    </row>
    <row r="143" spans="1:8" s="2" customFormat="1" ht="120" hidden="1" outlineLevel="2">
      <c r="A143" s="26"/>
      <c r="B143" s="19" t="s">
        <v>287</v>
      </c>
      <c r="C143" s="63">
        <v>3</v>
      </c>
      <c r="D143" s="16"/>
      <c r="E143" s="18"/>
      <c r="F143" s="18"/>
      <c r="G143" s="18"/>
      <c r="H143" s="18"/>
    </row>
    <row r="144" spans="1:8" s="2" customFormat="1" ht="90" hidden="1" outlineLevel="2">
      <c r="A144" s="26"/>
      <c r="B144" s="19" t="s">
        <v>288</v>
      </c>
      <c r="C144" s="63">
        <v>3</v>
      </c>
      <c r="D144" s="16"/>
      <c r="E144" s="18"/>
      <c r="F144" s="18"/>
      <c r="G144" s="18"/>
      <c r="H144" s="18"/>
    </row>
    <row r="145" spans="1:8" s="2" customFormat="1" ht="60" hidden="1" outlineLevel="2">
      <c r="A145" s="26"/>
      <c r="B145" s="19" t="s">
        <v>289</v>
      </c>
      <c r="C145" s="63">
        <v>3</v>
      </c>
      <c r="D145" s="16"/>
      <c r="E145" s="18"/>
      <c r="F145" s="18"/>
      <c r="G145" s="18"/>
      <c r="H145" s="18"/>
    </row>
    <row r="146" spans="1:8" s="2" customFormat="1" ht="90" hidden="1" outlineLevel="2">
      <c r="A146" s="26"/>
      <c r="B146" s="19" t="s">
        <v>31</v>
      </c>
      <c r="C146" s="63">
        <v>3</v>
      </c>
      <c r="D146" s="16"/>
      <c r="E146" s="18"/>
      <c r="F146" s="18"/>
      <c r="G146" s="18"/>
      <c r="H146" s="18"/>
    </row>
    <row r="147" spans="1:8" s="2" customFormat="1" ht="30" hidden="1" outlineLevel="2">
      <c r="A147" s="26"/>
      <c r="B147" s="19" t="s">
        <v>290</v>
      </c>
      <c r="C147" s="63">
        <v>3</v>
      </c>
      <c r="D147" s="16"/>
      <c r="E147" s="18"/>
      <c r="F147" s="18"/>
      <c r="G147" s="18"/>
      <c r="H147" s="18"/>
    </row>
    <row r="148" spans="1:8" s="2" customFormat="1" ht="60" hidden="1" outlineLevel="2">
      <c r="A148" s="26"/>
      <c r="B148" s="19" t="s">
        <v>291</v>
      </c>
      <c r="C148" s="63">
        <v>3</v>
      </c>
      <c r="D148" s="16"/>
      <c r="E148" s="18"/>
      <c r="F148" s="18"/>
      <c r="G148" s="18"/>
      <c r="H148" s="18"/>
    </row>
    <row r="149" spans="1:8" s="2" customFormat="1" ht="30" hidden="1" outlineLevel="2">
      <c r="A149" s="26"/>
      <c r="B149" s="19" t="s">
        <v>292</v>
      </c>
      <c r="C149" s="63">
        <v>3</v>
      </c>
      <c r="D149" s="16"/>
      <c r="E149" s="18"/>
      <c r="F149" s="18"/>
      <c r="G149" s="18"/>
      <c r="H149" s="18"/>
    </row>
    <row r="150" spans="1:8" s="2" customFormat="1" ht="90" hidden="1" outlineLevel="2">
      <c r="A150" s="26"/>
      <c r="B150" s="19" t="s">
        <v>293</v>
      </c>
      <c r="C150" s="63">
        <v>3</v>
      </c>
      <c r="D150" s="16"/>
      <c r="E150" s="18"/>
      <c r="F150" s="18"/>
      <c r="G150" s="18"/>
      <c r="H150" s="18"/>
    </row>
    <row r="151" spans="1:8" s="2" customFormat="1" ht="45" hidden="1" outlineLevel="2">
      <c r="A151" s="26"/>
      <c r="B151" s="19" t="s">
        <v>294</v>
      </c>
      <c r="C151" s="63">
        <v>3</v>
      </c>
      <c r="D151" s="16"/>
      <c r="E151" s="18"/>
      <c r="F151" s="18"/>
      <c r="G151" s="18"/>
      <c r="H151" s="18"/>
    </row>
    <row r="152" spans="1:8" s="2" customFormat="1" ht="30" hidden="1" outlineLevel="2">
      <c r="A152" s="26"/>
      <c r="B152" s="19" t="s">
        <v>295</v>
      </c>
      <c r="C152" s="63">
        <v>3</v>
      </c>
      <c r="D152" s="16"/>
      <c r="E152" s="18"/>
      <c r="F152" s="18"/>
      <c r="G152" s="18"/>
      <c r="H152" s="18"/>
    </row>
    <row r="153" spans="1:8" s="2" customFormat="1" ht="30" hidden="1" outlineLevel="2">
      <c r="A153" s="26"/>
      <c r="B153" s="19" t="s">
        <v>296</v>
      </c>
      <c r="C153" s="63">
        <v>3</v>
      </c>
      <c r="D153" s="16"/>
      <c r="E153" s="18"/>
      <c r="F153" s="18"/>
      <c r="G153" s="18"/>
      <c r="H153" s="18"/>
    </row>
    <row r="154" spans="1:8" s="2" customFormat="1" ht="150" hidden="1" outlineLevel="2">
      <c r="A154" s="26" t="s">
        <v>6</v>
      </c>
      <c r="B154" s="19" t="s">
        <v>32</v>
      </c>
      <c r="C154" s="63">
        <v>3</v>
      </c>
      <c r="D154" s="16"/>
      <c r="E154" s="18"/>
      <c r="F154" s="18"/>
      <c r="G154" s="18"/>
      <c r="H154" s="18"/>
    </row>
    <row r="155" spans="1:8" s="2" customFormat="1" ht="150" hidden="1" outlineLevel="2">
      <c r="A155" s="26"/>
      <c r="B155" s="19" t="s">
        <v>297</v>
      </c>
      <c r="C155" s="63">
        <v>3</v>
      </c>
      <c r="D155" s="16"/>
      <c r="E155" s="18"/>
      <c r="F155" s="18"/>
      <c r="G155" s="18"/>
      <c r="H155" s="18"/>
    </row>
    <row r="156" spans="1:8" s="2" customFormat="1" ht="105" hidden="1" outlineLevel="2">
      <c r="A156" s="26"/>
      <c r="B156" s="19" t="s">
        <v>298</v>
      </c>
      <c r="C156" s="63">
        <v>3</v>
      </c>
      <c r="D156" s="16"/>
      <c r="E156" s="18"/>
      <c r="F156" s="18"/>
      <c r="G156" s="18"/>
      <c r="H156" s="18"/>
    </row>
    <row r="157" spans="1:8" s="38" customFormat="1" outlineLevel="1" collapsed="1">
      <c r="A157" s="34"/>
      <c r="B157" s="35" t="s">
        <v>33</v>
      </c>
      <c r="C157" s="53"/>
      <c r="D157" s="36">
        <v>0.15</v>
      </c>
      <c r="E157" s="37">
        <f>SUMPRODUCT(C158:C180,E158:E180)/SUM(C158:C180)*D157/2</f>
        <v>0</v>
      </c>
      <c r="F157" s="37">
        <f>SUMPRODUCT(C158:C180,F158:F180)/SUM(C158:C180)*D157/2</f>
        <v>0</v>
      </c>
      <c r="G157" s="37">
        <f>SUMPRODUCT(C158:C180,G158:G180)/SUM(C158:C180)*D157/2</f>
        <v>0</v>
      </c>
      <c r="H157" s="37">
        <f>SUMPRODUCT(C158:C180,H158:H180)/SUM(C158:C180)*D157/2</f>
        <v>0</v>
      </c>
    </row>
    <row r="158" spans="1:8" s="2" customFormat="1" ht="30" hidden="1" outlineLevel="2">
      <c r="A158" s="26"/>
      <c r="B158" s="27" t="s">
        <v>299</v>
      </c>
      <c r="C158" s="63">
        <v>3</v>
      </c>
      <c r="D158" s="16"/>
      <c r="E158" s="18"/>
      <c r="F158" s="18"/>
      <c r="G158" s="18"/>
      <c r="H158" s="18"/>
    </row>
    <row r="159" spans="1:8" s="2" customFormat="1" ht="30" hidden="1" outlineLevel="2">
      <c r="A159" s="26"/>
      <c r="B159" s="27" t="s">
        <v>34</v>
      </c>
      <c r="C159" s="63">
        <v>3</v>
      </c>
      <c r="D159" s="16"/>
      <c r="E159" s="18"/>
      <c r="F159" s="18"/>
      <c r="G159" s="18"/>
      <c r="H159" s="18"/>
    </row>
    <row r="160" spans="1:8" s="2" customFormat="1" ht="75" hidden="1" outlineLevel="2">
      <c r="A160" s="26"/>
      <c r="B160" s="27" t="s">
        <v>300</v>
      </c>
      <c r="C160" s="63">
        <v>3</v>
      </c>
      <c r="D160" s="16"/>
      <c r="E160" s="18"/>
      <c r="F160" s="18"/>
      <c r="G160" s="18"/>
      <c r="H160" s="18"/>
    </row>
    <row r="161" spans="1:8" s="2" customFormat="1" ht="30" hidden="1" outlineLevel="2">
      <c r="A161" s="26"/>
      <c r="B161" s="27" t="s">
        <v>35</v>
      </c>
      <c r="C161" s="63">
        <v>3</v>
      </c>
      <c r="D161" s="16"/>
      <c r="E161" s="18"/>
      <c r="F161" s="18"/>
      <c r="G161" s="18"/>
      <c r="H161" s="18"/>
    </row>
    <row r="162" spans="1:8" s="2" customFormat="1" ht="30" hidden="1" outlineLevel="2">
      <c r="A162" s="26"/>
      <c r="B162" s="27" t="s">
        <v>36</v>
      </c>
      <c r="C162" s="63">
        <v>3</v>
      </c>
      <c r="D162" s="16"/>
      <c r="E162" s="18"/>
      <c r="F162" s="18"/>
      <c r="G162" s="18"/>
      <c r="H162" s="18"/>
    </row>
    <row r="163" spans="1:8" s="2" customFormat="1" ht="30" hidden="1" outlineLevel="2">
      <c r="A163" s="26"/>
      <c r="B163" s="27" t="s">
        <v>37</v>
      </c>
      <c r="C163" s="63">
        <v>3</v>
      </c>
      <c r="D163" s="16"/>
      <c r="E163" s="18"/>
      <c r="F163" s="18"/>
      <c r="G163" s="18"/>
      <c r="H163" s="18"/>
    </row>
    <row r="164" spans="1:8" s="2" customFormat="1" ht="60" hidden="1" outlineLevel="2">
      <c r="A164" s="26"/>
      <c r="B164" s="27" t="s">
        <v>38</v>
      </c>
      <c r="C164" s="63">
        <v>3</v>
      </c>
      <c r="D164" s="16"/>
      <c r="E164" s="18"/>
      <c r="F164" s="18"/>
      <c r="G164" s="18"/>
      <c r="H164" s="18"/>
    </row>
    <row r="165" spans="1:8" s="2" customFormat="1" ht="15.75" hidden="1" outlineLevel="2">
      <c r="A165" s="26"/>
      <c r="B165" s="27" t="s">
        <v>301</v>
      </c>
      <c r="C165" s="63">
        <v>3</v>
      </c>
      <c r="D165" s="16"/>
      <c r="E165" s="18"/>
      <c r="F165" s="18"/>
      <c r="G165" s="18"/>
      <c r="H165" s="18"/>
    </row>
    <row r="166" spans="1:8" s="2" customFormat="1" ht="45" hidden="1" outlineLevel="2">
      <c r="A166" s="26"/>
      <c r="B166" s="27" t="s">
        <v>302</v>
      </c>
      <c r="C166" s="63">
        <v>3</v>
      </c>
      <c r="D166" s="16"/>
      <c r="E166" s="18"/>
      <c r="F166" s="18"/>
      <c r="G166" s="18"/>
      <c r="H166" s="18"/>
    </row>
    <row r="167" spans="1:8" s="2" customFormat="1" ht="45" hidden="1" outlineLevel="2">
      <c r="A167" s="26"/>
      <c r="B167" s="27" t="s">
        <v>39</v>
      </c>
      <c r="C167" s="63">
        <v>3</v>
      </c>
      <c r="D167" s="16"/>
      <c r="E167" s="18"/>
      <c r="F167" s="18"/>
      <c r="G167" s="18"/>
      <c r="H167" s="18"/>
    </row>
    <row r="168" spans="1:8" s="2" customFormat="1" ht="30" hidden="1" outlineLevel="2">
      <c r="A168" s="26"/>
      <c r="B168" s="27" t="s">
        <v>40</v>
      </c>
      <c r="C168" s="63">
        <v>3</v>
      </c>
      <c r="D168" s="16"/>
      <c r="E168" s="18"/>
      <c r="F168" s="18"/>
      <c r="G168" s="18"/>
      <c r="H168" s="18"/>
    </row>
    <row r="169" spans="1:8" s="2" customFormat="1" ht="45" hidden="1" outlineLevel="2">
      <c r="A169" s="26"/>
      <c r="B169" s="27" t="s">
        <v>41</v>
      </c>
      <c r="C169" s="63">
        <v>3</v>
      </c>
      <c r="D169" s="16"/>
      <c r="E169" s="18"/>
      <c r="F169" s="18"/>
      <c r="G169" s="18"/>
      <c r="H169" s="18"/>
    </row>
    <row r="170" spans="1:8" s="2" customFormat="1" ht="45" hidden="1" outlineLevel="2">
      <c r="A170" s="26"/>
      <c r="B170" s="27" t="s">
        <v>42</v>
      </c>
      <c r="C170" s="63">
        <v>3</v>
      </c>
      <c r="D170" s="16"/>
      <c r="E170" s="18"/>
      <c r="F170" s="18"/>
      <c r="G170" s="18"/>
      <c r="H170" s="18"/>
    </row>
    <row r="171" spans="1:8" s="2" customFormat="1" ht="30" hidden="1" outlineLevel="2">
      <c r="A171" s="26"/>
      <c r="B171" s="27" t="s">
        <v>43</v>
      </c>
      <c r="C171" s="63">
        <v>3</v>
      </c>
      <c r="D171" s="16"/>
      <c r="E171" s="18"/>
      <c r="F171" s="18"/>
      <c r="G171" s="18"/>
      <c r="H171" s="18"/>
    </row>
    <row r="172" spans="1:8" s="2" customFormat="1" ht="45" hidden="1" outlineLevel="2">
      <c r="A172" s="26"/>
      <c r="B172" s="27" t="s">
        <v>44</v>
      </c>
      <c r="C172" s="63">
        <v>3</v>
      </c>
      <c r="D172" s="16"/>
      <c r="E172" s="18"/>
      <c r="F172" s="18"/>
      <c r="G172" s="18"/>
      <c r="H172" s="18"/>
    </row>
    <row r="173" spans="1:8" s="2" customFormat="1" ht="30" hidden="1" outlineLevel="2">
      <c r="A173" s="26"/>
      <c r="B173" s="27" t="s">
        <v>45</v>
      </c>
      <c r="C173" s="63">
        <v>3</v>
      </c>
      <c r="D173" s="16"/>
      <c r="E173" s="18"/>
      <c r="F173" s="18"/>
      <c r="G173" s="18"/>
      <c r="H173" s="18"/>
    </row>
    <row r="174" spans="1:8" s="2" customFormat="1" ht="45" hidden="1" outlineLevel="2">
      <c r="A174" s="26"/>
      <c r="B174" s="27" t="s">
        <v>46</v>
      </c>
      <c r="C174" s="63">
        <v>3</v>
      </c>
      <c r="D174" s="16"/>
      <c r="E174" s="18"/>
      <c r="F174" s="18"/>
      <c r="G174" s="18"/>
      <c r="H174" s="18"/>
    </row>
    <row r="175" spans="1:8" s="2" customFormat="1" ht="45" hidden="1" outlineLevel="2">
      <c r="A175" s="26"/>
      <c r="B175" s="27" t="s">
        <v>47</v>
      </c>
      <c r="C175" s="63">
        <v>3</v>
      </c>
      <c r="D175" s="16"/>
      <c r="E175" s="18"/>
      <c r="F175" s="18"/>
      <c r="G175" s="18"/>
      <c r="H175" s="18"/>
    </row>
    <row r="176" spans="1:8" s="2" customFormat="1" ht="45" hidden="1" outlineLevel="2">
      <c r="A176" s="26"/>
      <c r="B176" s="19" t="s">
        <v>48</v>
      </c>
      <c r="C176" s="63">
        <v>3</v>
      </c>
      <c r="D176" s="16"/>
      <c r="E176" s="18"/>
      <c r="F176" s="18"/>
      <c r="G176" s="18"/>
      <c r="H176" s="18"/>
    </row>
    <row r="177" spans="1:8" s="2" customFormat="1" ht="60" hidden="1" outlineLevel="2">
      <c r="A177" s="26"/>
      <c r="B177" s="19" t="s">
        <v>49</v>
      </c>
      <c r="C177" s="63">
        <v>3</v>
      </c>
      <c r="D177" s="16"/>
      <c r="E177" s="18"/>
      <c r="F177" s="18"/>
      <c r="G177" s="18"/>
      <c r="H177" s="18"/>
    </row>
    <row r="178" spans="1:8" s="2" customFormat="1" ht="30" hidden="1" outlineLevel="2">
      <c r="A178" s="26"/>
      <c r="B178" s="19" t="s">
        <v>303</v>
      </c>
      <c r="C178" s="63">
        <v>3</v>
      </c>
      <c r="D178" s="16"/>
      <c r="E178" s="18"/>
      <c r="F178" s="18"/>
      <c r="G178" s="18"/>
      <c r="H178" s="18"/>
    </row>
    <row r="179" spans="1:8" s="2" customFormat="1" ht="15.75" hidden="1" outlineLevel="2">
      <c r="A179" s="26"/>
      <c r="B179" s="19" t="s">
        <v>50</v>
      </c>
      <c r="C179" s="63">
        <v>3</v>
      </c>
      <c r="D179" s="16"/>
      <c r="E179" s="18"/>
      <c r="F179" s="18"/>
      <c r="G179" s="18"/>
      <c r="H179" s="18"/>
    </row>
    <row r="180" spans="1:8" s="2" customFormat="1" ht="30" hidden="1" outlineLevel="2">
      <c r="A180" s="26"/>
      <c r="B180" s="19" t="s">
        <v>304</v>
      </c>
      <c r="C180" s="63">
        <v>3</v>
      </c>
      <c r="D180" s="16"/>
      <c r="E180" s="18"/>
      <c r="F180" s="18"/>
      <c r="G180" s="18"/>
      <c r="H180" s="18"/>
    </row>
    <row r="181" spans="1:8" s="38" customFormat="1" outlineLevel="1" collapsed="1">
      <c r="A181" s="34"/>
      <c r="B181" s="35" t="s">
        <v>123</v>
      </c>
      <c r="C181" s="52"/>
      <c r="D181" s="36">
        <v>0.15</v>
      </c>
      <c r="E181" s="37">
        <f>SUMPRODUCT(C182:C192,E182:E192)/SUM(C182:C192)*D181/2</f>
        <v>0</v>
      </c>
      <c r="F181" s="37">
        <f>SUMPRODUCT(C182:C192,F182:F192)/SUM(C182:C192)*D181/2</f>
        <v>0</v>
      </c>
      <c r="G181" s="37">
        <f>SUMPRODUCT(C182:C192,G182:G192)/SUM(C182:C192)*D181/2</f>
        <v>0</v>
      </c>
      <c r="H181" s="37">
        <f>SUMPRODUCT(C182:C192,H182:H192)/SUM(C182:C192)*D181/2</f>
        <v>0</v>
      </c>
    </row>
    <row r="182" spans="1:8" s="2" customFormat="1" ht="30" hidden="1" outlineLevel="2">
      <c r="A182" s="26"/>
      <c r="B182" s="45" t="s">
        <v>133</v>
      </c>
      <c r="C182" s="63">
        <v>3</v>
      </c>
      <c r="D182" s="16"/>
      <c r="E182" s="18"/>
      <c r="F182" s="18"/>
      <c r="G182" s="18"/>
      <c r="H182" s="18"/>
    </row>
    <row r="183" spans="1:8" s="2" customFormat="1" ht="45" hidden="1" outlineLevel="2">
      <c r="A183" s="26"/>
      <c r="B183" s="45" t="s">
        <v>134</v>
      </c>
      <c r="C183" s="63">
        <v>3</v>
      </c>
      <c r="D183" s="16"/>
      <c r="E183" s="18"/>
      <c r="F183" s="18"/>
      <c r="G183" s="18"/>
      <c r="H183" s="18"/>
    </row>
    <row r="184" spans="1:8" s="2" customFormat="1" ht="15.75" hidden="1" outlineLevel="2">
      <c r="A184" s="26"/>
      <c r="B184" s="45" t="s">
        <v>305</v>
      </c>
      <c r="C184" s="63">
        <v>3</v>
      </c>
      <c r="D184" s="16"/>
      <c r="E184" s="18"/>
      <c r="F184" s="18"/>
      <c r="G184" s="18"/>
      <c r="H184" s="18"/>
    </row>
    <row r="185" spans="1:8" s="2" customFormat="1" ht="30" hidden="1" outlineLevel="2">
      <c r="A185" s="26"/>
      <c r="B185" s="45" t="s">
        <v>306</v>
      </c>
      <c r="C185" s="63">
        <v>3</v>
      </c>
      <c r="D185" s="16"/>
      <c r="E185" s="18"/>
      <c r="F185" s="18"/>
      <c r="G185" s="18"/>
      <c r="H185" s="18"/>
    </row>
    <row r="186" spans="1:8" s="2" customFormat="1" ht="60" hidden="1" outlineLevel="2">
      <c r="A186" s="26"/>
      <c r="B186" s="45" t="s">
        <v>307</v>
      </c>
      <c r="C186" s="63">
        <v>3</v>
      </c>
      <c r="D186" s="16"/>
      <c r="E186" s="18"/>
      <c r="F186" s="18"/>
      <c r="G186" s="18"/>
      <c r="H186" s="18"/>
    </row>
    <row r="187" spans="1:8" s="2" customFormat="1" ht="30" hidden="1" outlineLevel="2">
      <c r="A187" s="26"/>
      <c r="B187" s="19" t="s">
        <v>308</v>
      </c>
      <c r="C187" s="63">
        <v>3</v>
      </c>
      <c r="D187" s="16"/>
      <c r="E187" s="18"/>
      <c r="F187" s="18"/>
      <c r="G187" s="18"/>
      <c r="H187" s="18"/>
    </row>
    <row r="188" spans="1:8" s="2" customFormat="1" ht="30" hidden="1" outlineLevel="2">
      <c r="A188" s="26"/>
      <c r="B188" s="19" t="s">
        <v>309</v>
      </c>
      <c r="C188" s="63">
        <v>3</v>
      </c>
      <c r="D188" s="16"/>
      <c r="E188" s="18"/>
      <c r="F188" s="18"/>
      <c r="G188" s="18"/>
      <c r="H188" s="18"/>
    </row>
    <row r="189" spans="1:8" s="2" customFormat="1" ht="30" hidden="1" outlineLevel="2">
      <c r="A189" s="26"/>
      <c r="B189" s="19" t="s">
        <v>310</v>
      </c>
      <c r="C189" s="63">
        <v>3</v>
      </c>
      <c r="D189" s="16"/>
      <c r="E189" s="18"/>
      <c r="F189" s="18"/>
      <c r="G189" s="18"/>
      <c r="H189" s="18"/>
    </row>
    <row r="190" spans="1:8" s="2" customFormat="1" ht="30" hidden="1" outlineLevel="2">
      <c r="A190" s="26"/>
      <c r="B190" s="19" t="s">
        <v>311</v>
      </c>
      <c r="C190" s="63">
        <v>3</v>
      </c>
      <c r="D190" s="16"/>
      <c r="E190" s="18"/>
      <c r="F190" s="18"/>
      <c r="G190" s="18"/>
      <c r="H190" s="18"/>
    </row>
    <row r="191" spans="1:8" s="2" customFormat="1" ht="45" hidden="1" outlineLevel="2">
      <c r="A191" s="26"/>
      <c r="B191" s="19" t="s">
        <v>312</v>
      </c>
      <c r="C191" s="63">
        <v>3</v>
      </c>
      <c r="D191" s="16"/>
      <c r="E191" s="18"/>
      <c r="F191" s="18"/>
      <c r="G191" s="18"/>
      <c r="H191" s="18"/>
    </row>
    <row r="192" spans="1:8" s="2" customFormat="1" ht="30" hidden="1" outlineLevel="2">
      <c r="A192" s="26"/>
      <c r="B192" s="19" t="s">
        <v>313</v>
      </c>
      <c r="C192" s="63">
        <v>3</v>
      </c>
      <c r="D192" s="16"/>
      <c r="E192" s="18"/>
      <c r="F192" s="18"/>
      <c r="G192" s="18"/>
      <c r="H192" s="18"/>
    </row>
    <row r="193" spans="1:8" s="38" customFormat="1" outlineLevel="1" collapsed="1">
      <c r="A193" s="34"/>
      <c r="B193" s="35" t="s">
        <v>132</v>
      </c>
      <c r="C193" s="52"/>
      <c r="D193" s="36">
        <v>0.2</v>
      </c>
      <c r="E193" s="37">
        <f>SUMPRODUCT(C194:C203,E194:E203)/SUM(C194:C203)*D193/2</f>
        <v>0</v>
      </c>
      <c r="F193" s="37">
        <f>SUMPRODUCT(C194:C203,F194:F203)/SUM(C194:C203)*D193/2</f>
        <v>0</v>
      </c>
      <c r="G193" s="37">
        <f>SUMPRODUCT(C194:C203,G194:G203)/SUM(C194:C203)*D193/2</f>
        <v>0</v>
      </c>
      <c r="H193" s="37">
        <f>SUMPRODUCT(C194:C203,H194:H203)/SUM(C194:C203)*D193/2</f>
        <v>0</v>
      </c>
    </row>
    <row r="194" spans="1:8" s="2" customFormat="1" ht="15.75" hidden="1" outlineLevel="2">
      <c r="A194" s="26"/>
      <c r="B194" s="19" t="s">
        <v>30</v>
      </c>
      <c r="C194" s="63">
        <v>3</v>
      </c>
      <c r="D194" s="16"/>
      <c r="E194" s="18"/>
      <c r="F194" s="18"/>
      <c r="G194" s="18"/>
      <c r="H194" s="18"/>
    </row>
    <row r="195" spans="1:8" s="2" customFormat="1" ht="45" hidden="1" outlineLevel="2">
      <c r="A195" s="26"/>
      <c r="B195" s="19" t="s">
        <v>314</v>
      </c>
      <c r="C195" s="63">
        <v>3</v>
      </c>
      <c r="D195" s="16"/>
      <c r="E195" s="18"/>
      <c r="F195" s="18"/>
      <c r="G195" s="18"/>
      <c r="H195" s="18"/>
    </row>
    <row r="196" spans="1:8" s="2" customFormat="1" ht="120" hidden="1" outlineLevel="2">
      <c r="A196" s="26"/>
      <c r="B196" s="19" t="s">
        <v>315</v>
      </c>
      <c r="C196" s="63">
        <v>3</v>
      </c>
      <c r="D196" s="16"/>
      <c r="E196" s="18"/>
      <c r="F196" s="18"/>
      <c r="G196" s="18"/>
      <c r="H196" s="18"/>
    </row>
    <row r="197" spans="1:8" s="2" customFormat="1" ht="135" hidden="1" outlineLevel="2">
      <c r="A197" s="26"/>
      <c r="B197" s="19" t="s">
        <v>316</v>
      </c>
      <c r="C197" s="63">
        <v>3</v>
      </c>
      <c r="D197" s="16"/>
      <c r="E197" s="18"/>
      <c r="F197" s="18"/>
      <c r="G197" s="18"/>
      <c r="H197" s="18"/>
    </row>
    <row r="198" spans="1:8" s="2" customFormat="1" ht="60" hidden="1" outlineLevel="2">
      <c r="A198" s="26"/>
      <c r="B198" s="19" t="s">
        <v>317</v>
      </c>
      <c r="C198" s="63">
        <v>3</v>
      </c>
      <c r="D198" s="16"/>
      <c r="E198" s="18"/>
      <c r="F198" s="18"/>
      <c r="G198" s="18"/>
      <c r="H198" s="18"/>
    </row>
    <row r="199" spans="1:8" s="2" customFormat="1" ht="30" hidden="1" outlineLevel="2">
      <c r="A199" s="26"/>
      <c r="B199" s="19" t="s">
        <v>318</v>
      </c>
      <c r="C199" s="63">
        <v>3</v>
      </c>
      <c r="D199" s="16"/>
      <c r="E199" s="18"/>
      <c r="F199" s="18"/>
      <c r="G199" s="18"/>
      <c r="H199" s="18"/>
    </row>
    <row r="200" spans="1:8" s="2" customFormat="1" ht="45" hidden="1" outlineLevel="2">
      <c r="A200" s="26" t="s">
        <v>7</v>
      </c>
      <c r="B200" s="19" t="s">
        <v>319</v>
      </c>
      <c r="C200" s="63">
        <v>2</v>
      </c>
      <c r="D200" s="16"/>
      <c r="E200" s="18"/>
      <c r="F200" s="18"/>
      <c r="G200" s="18"/>
      <c r="H200" s="18"/>
    </row>
    <row r="201" spans="1:8" s="2" customFormat="1" ht="30" hidden="1" outlineLevel="2">
      <c r="A201" s="26"/>
      <c r="B201" s="19" t="s">
        <v>320</v>
      </c>
      <c r="C201" s="63">
        <v>3</v>
      </c>
      <c r="D201" s="16"/>
      <c r="E201" s="18"/>
      <c r="F201" s="18"/>
      <c r="G201" s="18"/>
      <c r="H201" s="18"/>
    </row>
    <row r="202" spans="1:8" s="2" customFormat="1" ht="30" hidden="1" outlineLevel="2">
      <c r="A202" s="26"/>
      <c r="B202" s="19" t="s">
        <v>295</v>
      </c>
      <c r="C202" s="63">
        <v>3</v>
      </c>
      <c r="D202" s="16"/>
      <c r="E202" s="18"/>
      <c r="F202" s="18"/>
      <c r="G202" s="18"/>
      <c r="H202" s="18"/>
    </row>
    <row r="203" spans="1:8" s="2" customFormat="1" ht="30" hidden="1" outlineLevel="2">
      <c r="A203" s="26"/>
      <c r="B203" s="19" t="s">
        <v>296</v>
      </c>
      <c r="C203" s="63">
        <v>3</v>
      </c>
      <c r="D203" s="16"/>
      <c r="E203" s="18"/>
      <c r="F203" s="18"/>
      <c r="G203" s="18"/>
      <c r="H203" s="18"/>
    </row>
    <row r="204" spans="1:8" s="38" customFormat="1" outlineLevel="1" collapsed="1">
      <c r="A204" s="34"/>
      <c r="B204" s="35" t="s">
        <v>52</v>
      </c>
      <c r="C204" s="52"/>
      <c r="D204" s="36">
        <v>0.1</v>
      </c>
      <c r="E204" s="37">
        <f>SUMPRODUCT(C205:C208,E205:E208)/SUM(C205:C208)*D204/2</f>
        <v>0</v>
      </c>
      <c r="F204" s="37">
        <f>SUMPRODUCT(C205:C208,F205:F208)/SUM(C205:C208)*D204/2</f>
        <v>0</v>
      </c>
      <c r="G204" s="37">
        <f>SUMPRODUCT(C205:C208,G205:G208)/SUM(C205:C208)*D204/2</f>
        <v>0</v>
      </c>
      <c r="H204" s="37">
        <f>SUMPRODUCT(C205:C208,H205:H208)/SUM(C205:C208)*D204/2</f>
        <v>0</v>
      </c>
    </row>
    <row r="205" spans="1:8" s="2" customFormat="1" ht="45" hidden="1" outlineLevel="2">
      <c r="A205" s="26"/>
      <c r="B205" s="19" t="s">
        <v>321</v>
      </c>
      <c r="C205" s="63">
        <v>3</v>
      </c>
      <c r="D205" s="16"/>
      <c r="E205" s="18"/>
      <c r="F205" s="18"/>
      <c r="G205" s="18"/>
      <c r="H205" s="18"/>
    </row>
    <row r="206" spans="1:8" s="2" customFormat="1" ht="30" hidden="1" outlineLevel="2">
      <c r="A206" s="26"/>
      <c r="B206" s="19" t="s">
        <v>322</v>
      </c>
      <c r="C206" s="63">
        <v>3</v>
      </c>
      <c r="D206" s="16"/>
      <c r="E206" s="18"/>
      <c r="F206" s="18"/>
      <c r="G206" s="18"/>
      <c r="H206" s="18"/>
    </row>
    <row r="207" spans="1:8" s="2" customFormat="1" ht="120" hidden="1" outlineLevel="2">
      <c r="A207" s="26"/>
      <c r="B207" s="19" t="s">
        <v>323</v>
      </c>
      <c r="C207" s="63">
        <v>3</v>
      </c>
      <c r="D207" s="16"/>
      <c r="E207" s="18"/>
      <c r="F207" s="18"/>
      <c r="G207" s="18"/>
      <c r="H207" s="18"/>
    </row>
    <row r="208" spans="1:8" s="2" customFormat="1" ht="15.75" hidden="1" outlineLevel="2">
      <c r="A208" s="26"/>
      <c r="B208" s="19" t="s">
        <v>324</v>
      </c>
      <c r="C208" s="63">
        <v>3</v>
      </c>
      <c r="D208" s="16"/>
      <c r="E208" s="18"/>
      <c r="F208" s="18"/>
      <c r="G208" s="18"/>
      <c r="H208" s="18"/>
    </row>
    <row r="209" spans="1:8" s="38" customFormat="1" outlineLevel="1" collapsed="1">
      <c r="A209" s="34"/>
      <c r="B209" s="35" t="s">
        <v>53</v>
      </c>
      <c r="C209" s="52"/>
      <c r="D209" s="36">
        <v>0.1</v>
      </c>
      <c r="E209" s="37">
        <f>SUMPRODUCT(C210:C215,E210:E215)/SUM(C210:C215)*D209/2</f>
        <v>0</v>
      </c>
      <c r="F209" s="37">
        <f>SUMPRODUCT(C210:C215,F210:F215)/SUM(C210:C215)*D209/2</f>
        <v>0</v>
      </c>
      <c r="G209" s="37">
        <f>SUMPRODUCT(C210:C215,G210:G215)/SUM(C210:C215)*D209/2</f>
        <v>0</v>
      </c>
      <c r="H209" s="37">
        <f>SUMPRODUCT(C210:C215,H210:H215)/SUM(C210:C215)*D209/2</f>
        <v>0</v>
      </c>
    </row>
    <row r="210" spans="1:8" s="2" customFormat="1" ht="75" hidden="1" outlineLevel="2">
      <c r="A210" s="26"/>
      <c r="B210" s="19" t="s">
        <v>325</v>
      </c>
      <c r="C210" s="63">
        <v>3</v>
      </c>
      <c r="D210" s="16"/>
      <c r="E210" s="18"/>
      <c r="F210" s="18"/>
      <c r="G210" s="18"/>
      <c r="H210" s="18"/>
    </row>
    <row r="211" spans="1:8" s="2" customFormat="1" ht="30" hidden="1" outlineLevel="2">
      <c r="A211" s="26"/>
      <c r="B211" s="19" t="s">
        <v>326</v>
      </c>
      <c r="C211" s="63">
        <v>2</v>
      </c>
      <c r="D211" s="16"/>
      <c r="E211" s="18"/>
      <c r="F211" s="18"/>
      <c r="G211" s="18"/>
      <c r="H211" s="18"/>
    </row>
    <row r="212" spans="1:8" s="2" customFormat="1" ht="30" hidden="1" outlineLevel="2">
      <c r="A212" s="26"/>
      <c r="B212" s="19" t="s">
        <v>327</v>
      </c>
      <c r="C212" s="63">
        <v>2</v>
      </c>
      <c r="D212" s="16"/>
      <c r="E212" s="18"/>
      <c r="F212" s="18"/>
      <c r="G212" s="18"/>
      <c r="H212" s="18"/>
    </row>
    <row r="213" spans="1:8" s="2" customFormat="1" ht="30" hidden="1" outlineLevel="2">
      <c r="A213" s="26"/>
      <c r="B213" s="19" t="s">
        <v>328</v>
      </c>
      <c r="C213" s="63">
        <v>3</v>
      </c>
      <c r="D213" s="16"/>
      <c r="E213" s="18"/>
      <c r="F213" s="18"/>
      <c r="G213" s="18"/>
      <c r="H213" s="18"/>
    </row>
    <row r="214" spans="1:8" s="2" customFormat="1" ht="30" hidden="1" outlineLevel="2">
      <c r="A214" s="26"/>
      <c r="B214" s="19" t="s">
        <v>329</v>
      </c>
      <c r="C214" s="63">
        <v>3</v>
      </c>
      <c r="D214" s="16"/>
      <c r="E214" s="18"/>
      <c r="F214" s="18"/>
      <c r="G214" s="18"/>
      <c r="H214" s="18"/>
    </row>
    <row r="215" spans="1:8" s="2" customFormat="1" ht="105" hidden="1" outlineLevel="2">
      <c r="A215" s="26"/>
      <c r="B215" s="19" t="s">
        <v>330</v>
      </c>
      <c r="C215" s="63">
        <v>3</v>
      </c>
      <c r="D215" s="16"/>
      <c r="E215" s="18"/>
      <c r="F215" s="18"/>
      <c r="G215" s="18"/>
      <c r="H215" s="18"/>
    </row>
    <row r="216" spans="1:8" s="38" customFormat="1" outlineLevel="1" collapsed="1">
      <c r="A216" s="34"/>
      <c r="B216" s="35" t="s">
        <v>54</v>
      </c>
      <c r="C216" s="52"/>
      <c r="D216" s="36">
        <v>0.1</v>
      </c>
      <c r="E216" s="37">
        <f>SUMPRODUCT(C217:C227,E217:E227)/SUM(C217:C227)*D216/2</f>
        <v>0</v>
      </c>
      <c r="F216" s="37">
        <f>SUMPRODUCT(C217:C227,F217:F227)/SUM(C217:C227)*D216/2</f>
        <v>0</v>
      </c>
      <c r="G216" s="37">
        <f>SUMPRODUCT(C217:C227,G217:G227)/SUM(C217:C227)*D216/2</f>
        <v>0</v>
      </c>
      <c r="H216" s="37">
        <f>SUMPRODUCT(C217:C227,H217:H227)/SUM(C217:C227)*D216/2</f>
        <v>0</v>
      </c>
    </row>
    <row r="217" spans="1:8" s="2" customFormat="1" ht="30" hidden="1" outlineLevel="2">
      <c r="A217" s="26"/>
      <c r="B217" s="19" t="s">
        <v>55</v>
      </c>
      <c r="C217" s="63">
        <v>3</v>
      </c>
      <c r="D217" s="16"/>
      <c r="E217" s="18"/>
      <c r="F217" s="18"/>
      <c r="G217" s="18"/>
      <c r="H217" s="18"/>
    </row>
    <row r="218" spans="1:8" s="2" customFormat="1" ht="75" hidden="1" outlineLevel="2">
      <c r="A218" s="26"/>
      <c r="B218" s="19" t="s">
        <v>56</v>
      </c>
      <c r="C218" s="63">
        <v>3</v>
      </c>
      <c r="D218" s="16"/>
      <c r="E218" s="18"/>
      <c r="F218" s="18"/>
      <c r="G218" s="18"/>
      <c r="H218" s="18"/>
    </row>
    <row r="219" spans="1:8" s="2" customFormat="1" ht="15.75" hidden="1" outlineLevel="2">
      <c r="A219" s="26"/>
      <c r="B219" s="19" t="s">
        <v>331</v>
      </c>
      <c r="C219" s="63">
        <v>3</v>
      </c>
      <c r="D219" s="16"/>
      <c r="E219" s="18"/>
      <c r="F219" s="18"/>
      <c r="G219" s="18"/>
      <c r="H219" s="18"/>
    </row>
    <row r="220" spans="1:8" s="2" customFormat="1" ht="30" hidden="1" outlineLevel="2">
      <c r="A220" s="26"/>
      <c r="B220" s="19" t="s">
        <v>119</v>
      </c>
      <c r="C220" s="63">
        <v>3</v>
      </c>
      <c r="D220" s="16"/>
      <c r="E220" s="18"/>
      <c r="F220" s="18"/>
      <c r="G220" s="18"/>
      <c r="H220" s="18"/>
    </row>
    <row r="221" spans="1:8" s="2" customFormat="1" ht="30" hidden="1" outlineLevel="2">
      <c r="A221" s="26"/>
      <c r="B221" s="19" t="s">
        <v>57</v>
      </c>
      <c r="C221" s="63">
        <v>3</v>
      </c>
      <c r="D221" s="16"/>
      <c r="E221" s="18"/>
      <c r="F221" s="18"/>
      <c r="G221" s="18"/>
      <c r="H221" s="18"/>
    </row>
    <row r="222" spans="1:8" s="2" customFormat="1" ht="45" hidden="1" outlineLevel="2">
      <c r="A222" s="26"/>
      <c r="B222" s="19" t="s">
        <v>332</v>
      </c>
      <c r="C222" s="63">
        <v>3</v>
      </c>
      <c r="D222" s="16"/>
      <c r="E222" s="18"/>
      <c r="F222" s="18"/>
      <c r="G222" s="18"/>
      <c r="H222" s="18"/>
    </row>
    <row r="223" spans="1:8" s="2" customFormat="1" ht="45" hidden="1" outlineLevel="2">
      <c r="A223" s="26"/>
      <c r="B223" s="19" t="s">
        <v>333</v>
      </c>
      <c r="C223" s="63">
        <v>3</v>
      </c>
      <c r="D223" s="16"/>
      <c r="E223" s="18"/>
      <c r="F223" s="18"/>
      <c r="G223" s="18"/>
      <c r="H223" s="18"/>
    </row>
    <row r="224" spans="1:8" s="2" customFormat="1" ht="15.75" hidden="1" outlineLevel="2">
      <c r="A224" s="26"/>
      <c r="B224" s="19" t="s">
        <v>334</v>
      </c>
      <c r="C224" s="63">
        <v>3</v>
      </c>
      <c r="D224" s="16"/>
      <c r="E224" s="18"/>
      <c r="F224" s="18"/>
      <c r="G224" s="18"/>
      <c r="H224" s="18"/>
    </row>
    <row r="225" spans="1:8" s="2" customFormat="1" ht="30" hidden="1" outlineLevel="2">
      <c r="A225" s="26"/>
      <c r="B225" s="19" t="s">
        <v>335</v>
      </c>
      <c r="C225" s="63">
        <v>3</v>
      </c>
      <c r="D225" s="16"/>
      <c r="E225" s="18"/>
      <c r="F225" s="18"/>
      <c r="G225" s="18"/>
      <c r="H225" s="18"/>
    </row>
    <row r="226" spans="1:8" s="2" customFormat="1" ht="45" hidden="1" outlineLevel="2">
      <c r="A226" s="26"/>
      <c r="B226" s="19" t="s">
        <v>336</v>
      </c>
      <c r="C226" s="63">
        <v>2</v>
      </c>
      <c r="D226" s="16"/>
      <c r="E226" s="18"/>
      <c r="F226" s="18"/>
      <c r="G226" s="18"/>
      <c r="H226" s="18"/>
    </row>
    <row r="227" spans="1:8" s="2" customFormat="1" ht="15.75" hidden="1" outlineLevel="2">
      <c r="A227" s="26"/>
      <c r="B227" s="19" t="s">
        <v>337</v>
      </c>
      <c r="C227" s="63">
        <v>2</v>
      </c>
      <c r="D227" s="16"/>
      <c r="E227" s="18"/>
      <c r="F227" s="18"/>
      <c r="G227" s="18"/>
      <c r="H227" s="18"/>
    </row>
    <row r="228" spans="1:8" s="31" customFormat="1" collapsed="1">
      <c r="A228" s="29" t="s">
        <v>8</v>
      </c>
      <c r="B228" s="32" t="s">
        <v>58</v>
      </c>
      <c r="C228" s="62"/>
      <c r="D228" s="30">
        <v>0.05</v>
      </c>
      <c r="E228" s="33">
        <f>SUM(E229,E251)*D228</f>
        <v>0</v>
      </c>
      <c r="F228" s="33">
        <f>SUM(F229,F251)*D228</f>
        <v>0</v>
      </c>
      <c r="G228" s="33">
        <f>SUM(G229,G251)*D228</f>
        <v>0</v>
      </c>
      <c r="H228" s="33">
        <f>SUM(H229,H251)*D228</f>
        <v>0</v>
      </c>
    </row>
    <row r="229" spans="1:8" s="38" customFormat="1" hidden="1" outlineLevel="1">
      <c r="A229" s="34"/>
      <c r="B229" s="35" t="s">
        <v>59</v>
      </c>
      <c r="C229" s="52"/>
      <c r="D229" s="36">
        <v>0.5</v>
      </c>
      <c r="E229" s="37">
        <f>SUMPRODUCT(C232:C250,E232:E250)/SUM(C232:C250)*D229/2</f>
        <v>0</v>
      </c>
      <c r="F229" s="37">
        <f>SUMPRODUCT(C232:C250,F232:F250)/SUM(C232:C250)*D229/2</f>
        <v>0</v>
      </c>
      <c r="G229" s="37">
        <f>SUMPRODUCT(C232:C250,G232:G250)/SUM(C232:C250)*D229/2</f>
        <v>0</v>
      </c>
      <c r="H229" s="37">
        <f>SUMPRODUCT(C232:C250,H232:H250)/SUM(C232:C250)*D229/2</f>
        <v>0</v>
      </c>
    </row>
    <row r="230" spans="1:8" s="38" customFormat="1" ht="94.5" hidden="1" outlineLevel="1">
      <c r="A230" s="34"/>
      <c r="B230" s="56" t="s">
        <v>377</v>
      </c>
      <c r="C230" s="64">
        <v>3</v>
      </c>
      <c r="D230" s="54"/>
      <c r="E230" s="55"/>
      <c r="F230" s="55"/>
      <c r="G230" s="55"/>
      <c r="H230" s="55"/>
    </row>
    <row r="231" spans="1:8" s="38" customFormat="1" ht="60" hidden="1" outlineLevel="1">
      <c r="A231" s="34"/>
      <c r="B231" s="45" t="s">
        <v>217</v>
      </c>
      <c r="C231" s="64">
        <v>3</v>
      </c>
      <c r="D231" s="54"/>
      <c r="E231" s="55"/>
      <c r="F231" s="55"/>
      <c r="G231" s="55"/>
      <c r="H231" s="55"/>
    </row>
    <row r="232" spans="1:8" s="2" customFormat="1" ht="120" hidden="1" outlineLevel="2">
      <c r="A232" s="26"/>
      <c r="B232" s="19" t="s">
        <v>60</v>
      </c>
      <c r="C232" s="63">
        <v>3</v>
      </c>
      <c r="D232" s="16"/>
      <c r="E232" s="18"/>
      <c r="F232" s="18"/>
      <c r="G232" s="18"/>
      <c r="H232" s="18"/>
    </row>
    <row r="233" spans="1:8" s="2" customFormat="1" ht="105" hidden="1" outlineLevel="2">
      <c r="A233" s="26"/>
      <c r="B233" s="19" t="s">
        <v>61</v>
      </c>
      <c r="C233" s="63">
        <v>3</v>
      </c>
      <c r="D233" s="16"/>
      <c r="E233" s="18"/>
      <c r="F233" s="18"/>
      <c r="G233" s="18"/>
      <c r="H233" s="18"/>
    </row>
    <row r="234" spans="1:8" s="2" customFormat="1" ht="30" hidden="1" outlineLevel="2">
      <c r="A234" s="26"/>
      <c r="B234" s="19" t="s">
        <v>338</v>
      </c>
      <c r="C234" s="63">
        <v>2</v>
      </c>
      <c r="D234" s="16"/>
      <c r="E234" s="18"/>
      <c r="F234" s="18"/>
      <c r="G234" s="18"/>
      <c r="H234" s="18"/>
    </row>
    <row r="235" spans="1:8" s="2" customFormat="1" ht="60" hidden="1" outlineLevel="2">
      <c r="A235" s="26"/>
      <c r="B235" s="19" t="s">
        <v>339</v>
      </c>
      <c r="C235" s="63">
        <v>3</v>
      </c>
      <c r="D235" s="16"/>
      <c r="E235" s="18"/>
      <c r="F235" s="18"/>
      <c r="G235" s="18"/>
      <c r="H235" s="18"/>
    </row>
    <row r="236" spans="1:8" s="2" customFormat="1" ht="60" hidden="1" outlineLevel="2">
      <c r="A236" s="26"/>
      <c r="B236" s="19" t="s">
        <v>340</v>
      </c>
      <c r="C236" s="63">
        <v>3</v>
      </c>
      <c r="D236" s="16"/>
      <c r="E236" s="18"/>
      <c r="F236" s="18"/>
      <c r="G236" s="18"/>
      <c r="H236" s="18"/>
    </row>
    <row r="237" spans="1:8" s="2" customFormat="1" ht="60" hidden="1" outlineLevel="2">
      <c r="A237" s="26"/>
      <c r="B237" s="19" t="s">
        <v>341</v>
      </c>
      <c r="C237" s="63">
        <v>2</v>
      </c>
      <c r="D237" s="16"/>
      <c r="E237" s="18"/>
      <c r="F237" s="18"/>
      <c r="G237" s="18"/>
      <c r="H237" s="18"/>
    </row>
    <row r="238" spans="1:8" s="2" customFormat="1" ht="105" hidden="1" outlineLevel="2">
      <c r="A238" s="26"/>
      <c r="B238" s="19" t="s">
        <v>342</v>
      </c>
      <c r="C238" s="63">
        <v>3</v>
      </c>
      <c r="D238" s="16"/>
      <c r="E238" s="18"/>
      <c r="F238" s="18"/>
      <c r="G238" s="18"/>
      <c r="H238" s="18"/>
    </row>
    <row r="239" spans="1:8" s="2" customFormat="1" ht="75" hidden="1" outlineLevel="2">
      <c r="A239" s="26"/>
      <c r="B239" s="19" t="s">
        <v>343</v>
      </c>
      <c r="C239" s="63">
        <v>3</v>
      </c>
      <c r="D239" s="16"/>
      <c r="E239" s="18"/>
      <c r="F239" s="18"/>
      <c r="G239" s="18"/>
      <c r="H239" s="18"/>
    </row>
    <row r="240" spans="1:8" s="2" customFormat="1" ht="45" hidden="1" outlineLevel="2">
      <c r="A240" s="26"/>
      <c r="B240" s="19" t="s">
        <v>344</v>
      </c>
      <c r="C240" s="63">
        <v>3</v>
      </c>
      <c r="D240" s="16"/>
      <c r="E240" s="18"/>
      <c r="F240" s="18"/>
      <c r="G240" s="18"/>
      <c r="H240" s="18"/>
    </row>
    <row r="241" spans="1:8" s="2" customFormat="1" ht="75" hidden="1" outlineLevel="2">
      <c r="A241" s="26"/>
      <c r="B241" s="19" t="s">
        <v>345</v>
      </c>
      <c r="C241" s="63">
        <v>3</v>
      </c>
      <c r="D241" s="16"/>
      <c r="E241" s="18"/>
      <c r="F241" s="18"/>
      <c r="G241" s="18"/>
      <c r="H241" s="18"/>
    </row>
    <row r="242" spans="1:8" s="2" customFormat="1" ht="30" hidden="1" outlineLevel="2">
      <c r="A242" s="26"/>
      <c r="B242" s="19" t="s">
        <v>62</v>
      </c>
      <c r="C242" s="63">
        <v>2</v>
      </c>
      <c r="D242" s="16"/>
      <c r="E242" s="18"/>
      <c r="F242" s="18"/>
      <c r="G242" s="18"/>
      <c r="H242" s="18"/>
    </row>
    <row r="243" spans="1:8" s="2" customFormat="1" ht="30" hidden="1" outlineLevel="2">
      <c r="A243" s="26"/>
      <c r="B243" s="19" t="s">
        <v>63</v>
      </c>
      <c r="C243" s="63">
        <v>2</v>
      </c>
      <c r="D243" s="16"/>
      <c r="E243" s="18"/>
      <c r="F243" s="18"/>
      <c r="G243" s="18"/>
      <c r="H243" s="18"/>
    </row>
    <row r="244" spans="1:8" s="2" customFormat="1" ht="30" hidden="1" outlineLevel="2">
      <c r="A244" s="26"/>
      <c r="B244" s="19" t="s">
        <v>64</v>
      </c>
      <c r="C244" s="63">
        <v>2</v>
      </c>
      <c r="D244" s="16"/>
      <c r="E244" s="18"/>
      <c r="F244" s="18"/>
      <c r="G244" s="18"/>
      <c r="H244" s="18"/>
    </row>
    <row r="245" spans="1:8" s="2" customFormat="1" ht="30" hidden="1" outlineLevel="2">
      <c r="A245" s="26"/>
      <c r="B245" s="19" t="s">
        <v>65</v>
      </c>
      <c r="C245" s="63">
        <v>3</v>
      </c>
      <c r="D245" s="16"/>
      <c r="E245" s="18"/>
      <c r="F245" s="18"/>
      <c r="G245" s="18"/>
      <c r="H245" s="18"/>
    </row>
    <row r="246" spans="1:8" s="2" customFormat="1" ht="30" hidden="1" outlineLevel="2">
      <c r="A246" s="26"/>
      <c r="B246" s="19" t="s">
        <v>66</v>
      </c>
      <c r="C246" s="63">
        <v>3</v>
      </c>
      <c r="D246" s="16"/>
      <c r="E246" s="18"/>
      <c r="F246" s="18"/>
      <c r="G246" s="18"/>
      <c r="H246" s="18"/>
    </row>
    <row r="247" spans="1:8" s="2" customFormat="1" ht="15.75" hidden="1" outlineLevel="2">
      <c r="A247" s="26"/>
      <c r="B247" s="19" t="s">
        <v>67</v>
      </c>
      <c r="C247" s="63">
        <v>2</v>
      </c>
      <c r="D247" s="16"/>
      <c r="E247" s="18"/>
      <c r="F247" s="18"/>
      <c r="G247" s="18"/>
      <c r="H247" s="18"/>
    </row>
    <row r="248" spans="1:8" s="2" customFormat="1" ht="45" hidden="1" outlineLevel="2">
      <c r="A248" s="26"/>
      <c r="B248" s="19" t="s">
        <v>68</v>
      </c>
      <c r="C248" s="63">
        <v>2</v>
      </c>
      <c r="D248" s="16"/>
      <c r="E248" s="18"/>
      <c r="F248" s="18"/>
      <c r="G248" s="18"/>
      <c r="H248" s="18"/>
    </row>
    <row r="249" spans="1:8" s="2" customFormat="1" ht="30" hidden="1" outlineLevel="2">
      <c r="A249" s="26"/>
      <c r="B249" s="19" t="s">
        <v>69</v>
      </c>
      <c r="C249" s="63">
        <v>2</v>
      </c>
      <c r="D249" s="16"/>
      <c r="E249" s="18"/>
      <c r="F249" s="18"/>
      <c r="G249" s="18"/>
      <c r="H249" s="18"/>
    </row>
    <row r="250" spans="1:8" s="2" customFormat="1" ht="30" hidden="1" outlineLevel="2">
      <c r="A250" s="26"/>
      <c r="B250" s="19" t="s">
        <v>70</v>
      </c>
      <c r="C250" s="63">
        <v>3</v>
      </c>
      <c r="D250" s="16"/>
      <c r="E250" s="18"/>
      <c r="F250" s="18"/>
      <c r="G250" s="18"/>
      <c r="H250" s="18"/>
    </row>
    <row r="251" spans="1:8" s="38" customFormat="1" hidden="1" outlineLevel="1">
      <c r="A251" s="34"/>
      <c r="B251" s="35" t="s">
        <v>71</v>
      </c>
      <c r="C251" s="52"/>
      <c r="D251" s="36">
        <v>0.5</v>
      </c>
      <c r="E251" s="37">
        <f>SUMPRODUCT(C252:C258,E252:E258)/SUM(C258:C258)*D251/2</f>
        <v>0</v>
      </c>
      <c r="F251" s="37">
        <f>SUMPRODUCT(C252:C258,F252:F258)/SUM(C252:C258)*D251/2</f>
        <v>0</v>
      </c>
      <c r="G251" s="37">
        <f>SUMPRODUCT(C252:C258,G252:G258)/SUM(C252:C258)*D251/2</f>
        <v>0</v>
      </c>
      <c r="H251" s="37">
        <f>SUMPRODUCT(C252:C258,H252:H258)/SUM(C252:C258)*D251/2</f>
        <v>0</v>
      </c>
    </row>
    <row r="252" spans="1:8" s="2" customFormat="1" ht="90" hidden="1" outlineLevel="2">
      <c r="A252" s="26"/>
      <c r="B252" s="19" t="s">
        <v>346</v>
      </c>
      <c r="C252" s="63">
        <v>3</v>
      </c>
      <c r="D252" s="16"/>
      <c r="E252" s="18"/>
      <c r="F252" s="18"/>
      <c r="G252" s="18"/>
      <c r="H252" s="18"/>
    </row>
    <row r="253" spans="1:8" s="2" customFormat="1" ht="60" hidden="1" outlineLevel="2">
      <c r="A253" s="26"/>
      <c r="B253" s="19" t="s">
        <v>347</v>
      </c>
      <c r="C253" s="63">
        <v>3</v>
      </c>
      <c r="D253" s="16"/>
      <c r="E253" s="18"/>
      <c r="F253" s="18"/>
      <c r="G253" s="18"/>
      <c r="H253" s="18"/>
    </row>
    <row r="254" spans="1:8" s="2" customFormat="1" ht="75" hidden="1" outlineLevel="2">
      <c r="A254" s="26"/>
      <c r="B254" s="19" t="s">
        <v>348</v>
      </c>
      <c r="C254" s="63">
        <v>3</v>
      </c>
      <c r="D254" s="16"/>
      <c r="E254" s="18"/>
      <c r="F254" s="18"/>
      <c r="G254" s="18"/>
      <c r="H254" s="18"/>
    </row>
    <row r="255" spans="1:8" s="2" customFormat="1" ht="285" hidden="1" outlineLevel="2">
      <c r="A255" s="26"/>
      <c r="B255" s="19" t="s">
        <v>72</v>
      </c>
      <c r="C255" s="63">
        <v>3</v>
      </c>
      <c r="D255" s="16"/>
      <c r="E255" s="18"/>
      <c r="F255" s="18"/>
      <c r="G255" s="18"/>
      <c r="H255" s="18"/>
    </row>
    <row r="256" spans="1:8" s="2" customFormat="1" ht="90" hidden="1" outlineLevel="2">
      <c r="A256" s="26"/>
      <c r="B256" s="19" t="s">
        <v>73</v>
      </c>
      <c r="C256" s="63">
        <v>3</v>
      </c>
      <c r="D256" s="16"/>
      <c r="E256" s="18"/>
      <c r="F256" s="18"/>
      <c r="G256" s="18"/>
      <c r="H256" s="18"/>
    </row>
    <row r="257" spans="1:8" s="2" customFormat="1" ht="45" hidden="1" outlineLevel="2">
      <c r="A257" s="26"/>
      <c r="B257" s="19" t="s">
        <v>74</v>
      </c>
      <c r="C257" s="63">
        <v>3</v>
      </c>
      <c r="D257" s="16"/>
      <c r="E257" s="18"/>
      <c r="F257" s="18"/>
      <c r="G257" s="18"/>
      <c r="H257" s="18"/>
    </row>
    <row r="258" spans="1:8" s="2" customFormat="1" ht="90" hidden="1" outlineLevel="2">
      <c r="A258" s="26"/>
      <c r="B258" s="19" t="s">
        <v>73</v>
      </c>
      <c r="C258" s="63">
        <v>3</v>
      </c>
      <c r="D258" s="16"/>
      <c r="E258" s="18"/>
      <c r="F258" s="18"/>
      <c r="G258" s="18"/>
      <c r="H258" s="18"/>
    </row>
    <row r="259" spans="1:8" s="31" customFormat="1" collapsed="1">
      <c r="A259" s="29" t="s">
        <v>75</v>
      </c>
      <c r="B259" s="32" t="s">
        <v>76</v>
      </c>
      <c r="C259" s="62"/>
      <c r="D259" s="30">
        <v>0.05</v>
      </c>
      <c r="E259" s="33">
        <f>SUMPRODUCT(C260:C270,E260:E270)/SUM(C260:C270)*D259/2</f>
        <v>0</v>
      </c>
      <c r="F259" s="33">
        <f>SUMPRODUCT(C260:C270,F260:F270)/SUM(C260:C270)*D259/2</f>
        <v>0</v>
      </c>
      <c r="G259" s="33">
        <f>SUMPRODUCT(C260:C270,G260:G270)/SUM(C260:C270)*D259/2</f>
        <v>0</v>
      </c>
      <c r="H259" s="33">
        <f>SUMPRODUCT(C260:C270,H260:H270)/SUM(C260:C270)*D259/2</f>
        <v>0</v>
      </c>
    </row>
    <row r="260" spans="1:8" s="2" customFormat="1" ht="45" hidden="1" outlineLevel="1">
      <c r="A260" s="26"/>
      <c r="B260" s="19" t="s">
        <v>218</v>
      </c>
      <c r="C260" s="63">
        <v>3</v>
      </c>
      <c r="D260" s="16"/>
      <c r="E260" s="18"/>
      <c r="F260" s="18"/>
      <c r="G260" s="18"/>
      <c r="H260" s="18"/>
    </row>
    <row r="261" spans="1:8" s="2" customFormat="1" ht="165" hidden="1" outlineLevel="1">
      <c r="A261" s="26"/>
      <c r="B261" s="19" t="s">
        <v>219</v>
      </c>
      <c r="C261" s="63">
        <v>3</v>
      </c>
      <c r="D261" s="16"/>
      <c r="E261" s="18"/>
      <c r="F261" s="18"/>
      <c r="G261" s="18"/>
      <c r="H261" s="18"/>
    </row>
    <row r="262" spans="1:8" s="2" customFormat="1" ht="60" hidden="1" outlineLevel="1">
      <c r="A262" s="26"/>
      <c r="B262" s="46" t="s">
        <v>220</v>
      </c>
      <c r="C262" s="63">
        <v>3</v>
      </c>
      <c r="D262" s="16"/>
      <c r="E262" s="18"/>
      <c r="F262" s="18"/>
      <c r="G262" s="18"/>
      <c r="H262" s="18"/>
    </row>
    <row r="263" spans="1:8" s="2" customFormat="1" ht="30" hidden="1" outlineLevel="1">
      <c r="A263" s="26"/>
      <c r="B263" s="19" t="s">
        <v>221</v>
      </c>
      <c r="C263" s="63">
        <v>2</v>
      </c>
      <c r="D263" s="16"/>
      <c r="E263" s="18"/>
      <c r="F263" s="18"/>
      <c r="G263" s="18"/>
      <c r="H263" s="18"/>
    </row>
    <row r="264" spans="1:8" s="2" customFormat="1" ht="30" hidden="1" outlineLevel="1">
      <c r="A264" s="26"/>
      <c r="B264" s="19" t="s">
        <v>222</v>
      </c>
      <c r="C264" s="63">
        <v>2</v>
      </c>
      <c r="D264" s="16"/>
      <c r="E264" s="18"/>
      <c r="F264" s="18"/>
      <c r="G264" s="18"/>
      <c r="H264" s="18"/>
    </row>
    <row r="265" spans="1:8" s="2" customFormat="1" ht="30" hidden="1" outlineLevel="1">
      <c r="A265" s="26"/>
      <c r="B265" s="19" t="s">
        <v>223</v>
      </c>
      <c r="C265" s="63">
        <v>2</v>
      </c>
      <c r="D265" s="16"/>
      <c r="E265" s="18"/>
      <c r="F265" s="18"/>
      <c r="G265" s="18"/>
      <c r="H265" s="18"/>
    </row>
    <row r="266" spans="1:8" s="2" customFormat="1" ht="30" hidden="1" outlineLevel="1">
      <c r="A266" s="26"/>
      <c r="B266" s="19" t="s">
        <v>224</v>
      </c>
      <c r="C266" s="63">
        <v>2</v>
      </c>
      <c r="D266" s="16"/>
      <c r="E266" s="18"/>
      <c r="F266" s="18"/>
      <c r="G266" s="18"/>
      <c r="H266" s="18"/>
    </row>
    <row r="267" spans="1:8" s="2" customFormat="1" ht="60" hidden="1" outlineLevel="1">
      <c r="A267" s="26"/>
      <c r="B267" s="19" t="s">
        <v>225</v>
      </c>
      <c r="C267" s="63">
        <v>3</v>
      </c>
      <c r="D267" s="16"/>
      <c r="E267" s="18"/>
      <c r="F267" s="18"/>
      <c r="G267" s="18"/>
      <c r="H267" s="18"/>
    </row>
    <row r="268" spans="1:8" s="2" customFormat="1" ht="45" hidden="1" outlineLevel="1">
      <c r="A268" s="26"/>
      <c r="B268" s="19" t="s">
        <v>226</v>
      </c>
      <c r="C268" s="63">
        <v>3</v>
      </c>
      <c r="D268" s="16"/>
      <c r="E268" s="18"/>
      <c r="F268" s="18"/>
      <c r="G268" s="18"/>
      <c r="H268" s="18"/>
    </row>
    <row r="269" spans="1:8" s="2" customFormat="1" ht="60" hidden="1" outlineLevel="1">
      <c r="A269" s="26"/>
      <c r="B269" s="19" t="s">
        <v>227</v>
      </c>
      <c r="C269" s="63">
        <v>3</v>
      </c>
      <c r="D269" s="16"/>
      <c r="E269" s="18"/>
      <c r="F269" s="18"/>
      <c r="G269" s="18"/>
      <c r="H269" s="18"/>
    </row>
    <row r="270" spans="1:8" s="2" customFormat="1" ht="30" hidden="1" outlineLevel="1">
      <c r="A270" s="26"/>
      <c r="B270" s="19" t="s">
        <v>228</v>
      </c>
      <c r="C270" s="63">
        <v>3</v>
      </c>
      <c r="D270" s="16"/>
      <c r="E270" s="18"/>
      <c r="F270" s="18"/>
      <c r="G270" s="18"/>
      <c r="H270" s="18"/>
    </row>
    <row r="271" spans="1:8" s="31" customFormat="1" ht="30" collapsed="1">
      <c r="A271" s="29" t="s">
        <v>88</v>
      </c>
      <c r="B271" s="32" t="s">
        <v>77</v>
      </c>
      <c r="C271" s="62"/>
      <c r="D271" s="30">
        <v>0.05</v>
      </c>
      <c r="E271" s="33">
        <f>SUM(E272,E284)*D271</f>
        <v>0</v>
      </c>
      <c r="F271" s="33">
        <f>SUM(F272,F284)*D271</f>
        <v>0</v>
      </c>
      <c r="G271" s="33">
        <f>SUM(G272,G284)*D271</f>
        <v>0</v>
      </c>
      <c r="H271" s="33">
        <f>SUM(H272,H284)*D271</f>
        <v>0</v>
      </c>
    </row>
    <row r="272" spans="1:8" s="38" customFormat="1" hidden="1" outlineLevel="1">
      <c r="A272" s="34"/>
      <c r="B272" s="35" t="s">
        <v>78</v>
      </c>
      <c r="C272" s="52"/>
      <c r="D272" s="36">
        <v>0.5</v>
      </c>
      <c r="E272" s="37">
        <f>SUMPRODUCT(C273:C283,E273:E283)/SUM(C273:C283)*D272/2</f>
        <v>0</v>
      </c>
      <c r="F272" s="37">
        <f>SUMPRODUCT(C273:C283,F273:F283)/SUM(C273:C283)*D272/2</f>
        <v>0</v>
      </c>
      <c r="G272" s="37">
        <f>SUMPRODUCT(C273:C283,G273:G283)/SUM(C273:C283)*D272/2</f>
        <v>0</v>
      </c>
      <c r="H272" s="37">
        <f>SUMPRODUCT(C273:C283,H273:H283)/SUM(C273:C283)*D272/2</f>
        <v>0</v>
      </c>
    </row>
    <row r="273" spans="1:8" s="2" customFormat="1" ht="105" hidden="1" outlineLevel="2">
      <c r="A273" s="26"/>
      <c r="B273" s="19" t="s">
        <v>79</v>
      </c>
      <c r="C273" s="63">
        <v>3</v>
      </c>
      <c r="D273" s="16"/>
      <c r="E273" s="18"/>
      <c r="F273" s="18"/>
      <c r="G273" s="18"/>
      <c r="H273" s="18"/>
    </row>
    <row r="274" spans="1:8" s="2" customFormat="1" ht="210" hidden="1" outlineLevel="2">
      <c r="A274" s="26"/>
      <c r="B274" s="19" t="s">
        <v>261</v>
      </c>
      <c r="C274" s="63">
        <v>3</v>
      </c>
      <c r="D274" s="16"/>
      <c r="E274" s="18"/>
      <c r="F274" s="18"/>
      <c r="G274" s="18"/>
      <c r="H274" s="18"/>
    </row>
    <row r="275" spans="1:8" s="2" customFormat="1" ht="150" hidden="1" outlineLevel="2" collapsed="1">
      <c r="A275" s="26"/>
      <c r="B275" s="19" t="s">
        <v>80</v>
      </c>
      <c r="C275" s="63">
        <v>3</v>
      </c>
      <c r="D275" s="16"/>
      <c r="E275" s="18"/>
      <c r="F275" s="18"/>
      <c r="G275" s="18"/>
      <c r="H275" s="18"/>
    </row>
    <row r="276" spans="1:8" s="2" customFormat="1" ht="60" hidden="1" outlineLevel="2">
      <c r="A276" s="26"/>
      <c r="B276" s="40" t="s">
        <v>81</v>
      </c>
      <c r="C276" s="65">
        <v>3</v>
      </c>
      <c r="D276" s="39"/>
      <c r="E276" s="42"/>
      <c r="F276" s="42"/>
      <c r="G276" s="42"/>
      <c r="H276" s="42"/>
    </row>
    <row r="277" spans="1:8" s="2" customFormat="1" ht="120" hidden="1" outlineLevel="2">
      <c r="A277" s="26"/>
      <c r="B277" s="40" t="s">
        <v>82</v>
      </c>
      <c r="C277" s="65">
        <v>3</v>
      </c>
      <c r="D277" s="39"/>
      <c r="E277" s="42"/>
      <c r="F277" s="42"/>
      <c r="G277" s="42"/>
      <c r="H277" s="42"/>
    </row>
    <row r="278" spans="1:8" s="2" customFormat="1" ht="60" hidden="1" outlineLevel="2">
      <c r="A278" s="26"/>
      <c r="B278" s="19" t="s">
        <v>83</v>
      </c>
      <c r="C278" s="63">
        <v>3</v>
      </c>
      <c r="D278" s="16"/>
      <c r="E278" s="18"/>
      <c r="F278" s="18"/>
      <c r="G278" s="18"/>
      <c r="H278" s="18"/>
    </row>
    <row r="279" spans="1:8" s="2" customFormat="1" ht="105" hidden="1" outlineLevel="2">
      <c r="A279" s="26"/>
      <c r="B279" s="19" t="s">
        <v>84</v>
      </c>
      <c r="C279" s="63">
        <v>3</v>
      </c>
      <c r="D279" s="16"/>
      <c r="E279" s="18"/>
      <c r="F279" s="18"/>
      <c r="G279" s="18"/>
      <c r="H279" s="18"/>
    </row>
    <row r="280" spans="1:8" s="2" customFormat="1" ht="120" hidden="1" outlineLevel="2">
      <c r="A280" s="26"/>
      <c r="B280" s="19" t="s">
        <v>349</v>
      </c>
      <c r="C280" s="63">
        <v>3</v>
      </c>
      <c r="D280" s="16"/>
      <c r="E280" s="18"/>
      <c r="F280" s="18"/>
      <c r="G280" s="18"/>
      <c r="H280" s="18"/>
    </row>
    <row r="281" spans="1:8" s="2" customFormat="1" ht="30" hidden="1" outlineLevel="2">
      <c r="A281" s="26"/>
      <c r="B281" s="19" t="s">
        <v>350</v>
      </c>
      <c r="C281" s="63">
        <v>3</v>
      </c>
      <c r="D281" s="16"/>
      <c r="E281" s="18"/>
      <c r="F281" s="18"/>
      <c r="G281" s="18"/>
      <c r="H281" s="18"/>
    </row>
    <row r="282" spans="1:8" s="2" customFormat="1" ht="30" hidden="1" outlineLevel="2">
      <c r="A282" s="26"/>
      <c r="B282" s="19" t="s">
        <v>351</v>
      </c>
      <c r="C282" s="63">
        <v>3</v>
      </c>
      <c r="D282" s="16"/>
      <c r="E282" s="18"/>
      <c r="F282" s="18"/>
      <c r="G282" s="18"/>
      <c r="H282" s="18"/>
    </row>
    <row r="283" spans="1:8" s="2" customFormat="1" ht="90" hidden="1" outlineLevel="2">
      <c r="A283" s="26"/>
      <c r="B283" s="19" t="s">
        <v>352</v>
      </c>
      <c r="C283" s="63">
        <v>3</v>
      </c>
      <c r="D283" s="16"/>
      <c r="E283" s="18"/>
      <c r="F283" s="18"/>
      <c r="G283" s="18"/>
      <c r="H283" s="18"/>
    </row>
    <row r="284" spans="1:8" s="38" customFormat="1" hidden="1" outlineLevel="1">
      <c r="A284" s="34"/>
      <c r="B284" s="35" t="s">
        <v>85</v>
      </c>
      <c r="C284" s="52"/>
      <c r="D284" s="36">
        <v>0.5</v>
      </c>
      <c r="E284" s="37">
        <f>SUMPRODUCT(C285:C299,E285:E299)/SUM(C285:C299)*D284/2</f>
        <v>0</v>
      </c>
      <c r="F284" s="37">
        <f>SUMPRODUCT(C285:C299,F285:F299)/SUM(C285:C299)*D284/2</f>
        <v>0</v>
      </c>
      <c r="G284" s="37">
        <f>SUMPRODUCT(C285:C299,G285:G299)/SUM(C285:C299)*D284/2</f>
        <v>0</v>
      </c>
      <c r="H284" s="37">
        <f>SUMPRODUCT(C285:C299,H285:H299)/SUM(C285:C299)*D284/2</f>
        <v>0</v>
      </c>
    </row>
    <row r="285" spans="1:8" s="2" customFormat="1" ht="45" hidden="1" outlineLevel="2">
      <c r="A285" s="26"/>
      <c r="B285" s="19" t="s">
        <v>86</v>
      </c>
      <c r="C285" s="66">
        <v>3</v>
      </c>
      <c r="D285" s="16"/>
      <c r="E285" s="18"/>
      <c r="F285" s="18"/>
      <c r="G285" s="18"/>
      <c r="H285" s="18"/>
    </row>
    <row r="286" spans="1:8" s="2" customFormat="1" ht="45" hidden="1" outlineLevel="2">
      <c r="A286" s="26"/>
      <c r="B286" s="19" t="s">
        <v>87</v>
      </c>
      <c r="C286" s="67">
        <v>3</v>
      </c>
      <c r="D286" s="16"/>
      <c r="E286" s="18"/>
      <c r="F286" s="18"/>
      <c r="G286" s="18"/>
      <c r="H286" s="18"/>
    </row>
    <row r="287" spans="1:8" s="2" customFormat="1" ht="45" hidden="1" outlineLevel="2">
      <c r="A287" s="26"/>
      <c r="B287" s="40" t="s">
        <v>353</v>
      </c>
      <c r="C287" s="68">
        <v>3</v>
      </c>
      <c r="D287" s="39"/>
      <c r="E287" s="42"/>
      <c r="F287" s="42"/>
      <c r="G287" s="42"/>
      <c r="H287" s="42"/>
    </row>
    <row r="288" spans="1:8" s="2" customFormat="1" ht="45" hidden="1" outlineLevel="2">
      <c r="A288" s="26"/>
      <c r="B288" s="40" t="s">
        <v>354</v>
      </c>
      <c r="C288" s="68">
        <v>3</v>
      </c>
      <c r="D288" s="39"/>
      <c r="E288" s="42"/>
      <c r="F288" s="42"/>
      <c r="G288" s="42"/>
      <c r="H288" s="42"/>
    </row>
    <row r="289" spans="1:8" s="2" customFormat="1" ht="30" hidden="1" outlineLevel="2">
      <c r="A289" s="26"/>
      <c r="B289" s="19" t="s">
        <v>355</v>
      </c>
      <c r="C289" s="68">
        <v>2</v>
      </c>
      <c r="D289" s="16"/>
      <c r="E289" s="18"/>
      <c r="F289" s="18"/>
      <c r="G289" s="18"/>
      <c r="H289" s="18"/>
    </row>
    <row r="290" spans="1:8" s="2" customFormat="1" ht="60" hidden="1" outlineLevel="2">
      <c r="A290" s="26"/>
      <c r="B290" s="19" t="s">
        <v>356</v>
      </c>
      <c r="C290" s="63">
        <v>3</v>
      </c>
      <c r="D290" s="16"/>
      <c r="E290" s="18"/>
      <c r="F290" s="18"/>
      <c r="G290" s="18"/>
      <c r="H290" s="18"/>
    </row>
    <row r="291" spans="1:8" s="2" customFormat="1" ht="60" hidden="1" outlineLevel="2">
      <c r="A291" s="26"/>
      <c r="B291" s="19" t="s">
        <v>357</v>
      </c>
      <c r="C291" s="63">
        <v>3</v>
      </c>
      <c r="D291" s="16"/>
      <c r="E291" s="18"/>
      <c r="F291" s="18"/>
      <c r="G291" s="18"/>
      <c r="H291" s="18"/>
    </row>
    <row r="292" spans="1:8" s="2" customFormat="1" ht="45" hidden="1" outlineLevel="2">
      <c r="A292" s="26"/>
      <c r="B292" s="19" t="s">
        <v>358</v>
      </c>
      <c r="C292" s="63">
        <v>3</v>
      </c>
      <c r="D292" s="16"/>
      <c r="E292" s="18"/>
      <c r="F292" s="18"/>
      <c r="G292" s="18"/>
      <c r="H292" s="18"/>
    </row>
    <row r="293" spans="1:8" s="2" customFormat="1" ht="60" hidden="1" outlineLevel="2">
      <c r="A293" s="26"/>
      <c r="B293" s="19" t="s">
        <v>359</v>
      </c>
      <c r="C293" s="63">
        <v>3</v>
      </c>
      <c r="D293" s="16"/>
      <c r="E293" s="18"/>
      <c r="F293" s="18"/>
      <c r="G293" s="18"/>
      <c r="H293" s="18"/>
    </row>
    <row r="294" spans="1:8" s="2" customFormat="1" ht="45" hidden="1" outlineLevel="2">
      <c r="A294" s="26"/>
      <c r="B294" s="19" t="s">
        <v>360</v>
      </c>
      <c r="C294" s="63">
        <v>3</v>
      </c>
      <c r="D294" s="16"/>
      <c r="E294" s="18"/>
      <c r="F294" s="18"/>
      <c r="G294" s="18"/>
      <c r="H294" s="18"/>
    </row>
    <row r="295" spans="1:8" s="2" customFormat="1" ht="30" hidden="1" outlineLevel="2">
      <c r="A295" s="28"/>
      <c r="B295" s="19" t="s">
        <v>361</v>
      </c>
      <c r="C295" s="63">
        <v>3</v>
      </c>
      <c r="D295" s="16"/>
      <c r="E295" s="18"/>
      <c r="F295" s="18"/>
      <c r="G295" s="18"/>
      <c r="H295" s="18"/>
    </row>
    <row r="296" spans="1:8" s="2" customFormat="1" ht="90" hidden="1" outlineLevel="2">
      <c r="A296" s="26"/>
      <c r="B296" s="19" t="s">
        <v>362</v>
      </c>
      <c r="C296" s="63">
        <v>3</v>
      </c>
      <c r="D296" s="16"/>
      <c r="E296" s="18"/>
      <c r="F296" s="18"/>
      <c r="G296" s="18"/>
      <c r="H296" s="18"/>
    </row>
    <row r="297" spans="1:8" s="2" customFormat="1" ht="30" hidden="1" outlineLevel="2">
      <c r="A297" s="26"/>
      <c r="B297" s="19" t="s">
        <v>363</v>
      </c>
      <c r="C297" s="63">
        <v>3</v>
      </c>
      <c r="D297" s="16"/>
      <c r="E297" s="18"/>
      <c r="F297" s="18"/>
      <c r="G297" s="18"/>
      <c r="H297" s="18"/>
    </row>
    <row r="298" spans="1:8" s="2" customFormat="1" ht="45" hidden="1" outlineLevel="2">
      <c r="A298" s="26"/>
      <c r="B298" s="19" t="s">
        <v>364</v>
      </c>
      <c r="C298" s="63">
        <v>3</v>
      </c>
      <c r="D298" s="16"/>
      <c r="E298" s="18"/>
      <c r="F298" s="18"/>
      <c r="G298" s="18"/>
      <c r="H298" s="18"/>
    </row>
    <row r="299" spans="1:8" s="2" customFormat="1" ht="150" hidden="1" outlineLevel="2">
      <c r="A299" s="26"/>
      <c r="B299" s="19" t="s">
        <v>365</v>
      </c>
      <c r="C299" s="63">
        <v>3</v>
      </c>
      <c r="D299" s="16"/>
      <c r="E299" s="18"/>
      <c r="F299" s="18"/>
      <c r="G299" s="18"/>
      <c r="H299" s="18"/>
    </row>
    <row r="300" spans="1:8" s="31" customFormat="1" collapsed="1">
      <c r="A300" s="29" t="s">
        <v>89</v>
      </c>
      <c r="B300" s="32" t="s">
        <v>90</v>
      </c>
      <c r="C300" s="62"/>
      <c r="D300" s="30">
        <v>0.05</v>
      </c>
      <c r="E300" s="33">
        <f>SUMPRODUCT(C301:C312,E301:E312)/SUM(C301:C312)*D300/2</f>
        <v>0</v>
      </c>
      <c r="F300" s="33">
        <f>SUMPRODUCT(C301:C312,F301:F312)/SUM(C301:C312)*D300/2</f>
        <v>0</v>
      </c>
      <c r="G300" s="33">
        <f>SUMPRODUCT(C301:C312,G301:G312)/SUM(C312:C312)*D300/2</f>
        <v>0</v>
      </c>
      <c r="H300" s="33">
        <f>SUMPRODUCT(C301:C312,H301:H312)/SUM(C301:C312)*D300/2</f>
        <v>0</v>
      </c>
    </row>
    <row r="301" spans="1:8" s="2" customFormat="1" ht="66.75" hidden="1" customHeight="1" outlineLevel="1">
      <c r="A301" s="26"/>
      <c r="B301" s="19" t="s">
        <v>229</v>
      </c>
      <c r="C301" s="63">
        <v>3</v>
      </c>
      <c r="D301" s="16"/>
      <c r="E301" s="18"/>
      <c r="F301" s="18"/>
      <c r="G301" s="18"/>
      <c r="H301" s="18"/>
    </row>
    <row r="302" spans="1:8" s="2" customFormat="1" ht="66.75" hidden="1" customHeight="1" outlineLevel="1">
      <c r="A302" s="26"/>
      <c r="B302" s="19" t="s">
        <v>230</v>
      </c>
      <c r="C302" s="63">
        <v>3</v>
      </c>
      <c r="D302" s="16"/>
      <c r="E302" s="18"/>
      <c r="F302" s="18"/>
      <c r="G302" s="18"/>
      <c r="H302" s="18"/>
    </row>
    <row r="303" spans="1:8" s="2" customFormat="1" ht="66.75" hidden="1" customHeight="1" outlineLevel="1">
      <c r="A303" s="26"/>
      <c r="B303" s="19" t="s">
        <v>231</v>
      </c>
      <c r="C303" s="63">
        <v>3</v>
      </c>
      <c r="D303" s="16"/>
      <c r="E303" s="18"/>
      <c r="F303" s="18"/>
      <c r="G303" s="18"/>
      <c r="H303" s="18"/>
    </row>
    <row r="304" spans="1:8" s="2" customFormat="1" ht="66.75" hidden="1" customHeight="1" outlineLevel="1">
      <c r="A304" s="26"/>
      <c r="B304" s="19" t="s">
        <v>232</v>
      </c>
      <c r="C304" s="63">
        <v>3</v>
      </c>
      <c r="D304" s="16"/>
      <c r="E304" s="18"/>
      <c r="F304" s="18"/>
      <c r="G304" s="18"/>
      <c r="H304" s="18"/>
    </row>
    <row r="305" spans="1:8" s="2" customFormat="1" ht="66.75" hidden="1" customHeight="1" outlineLevel="1">
      <c r="A305" s="26"/>
      <c r="B305" s="19" t="s">
        <v>233</v>
      </c>
      <c r="C305" s="63">
        <v>3</v>
      </c>
      <c r="D305" s="16"/>
      <c r="E305" s="18"/>
      <c r="F305" s="18"/>
      <c r="G305" s="18"/>
      <c r="H305" s="18"/>
    </row>
    <row r="306" spans="1:8" s="2" customFormat="1" ht="66.75" hidden="1" customHeight="1" outlineLevel="1">
      <c r="A306" s="26"/>
      <c r="B306" s="19" t="s">
        <v>249</v>
      </c>
      <c r="C306" s="63">
        <v>3</v>
      </c>
      <c r="D306" s="16"/>
      <c r="E306" s="18"/>
      <c r="F306" s="18"/>
      <c r="G306" s="18"/>
      <c r="H306" s="18"/>
    </row>
    <row r="307" spans="1:8" s="2" customFormat="1" ht="66.75" hidden="1" customHeight="1" outlineLevel="1">
      <c r="A307" s="26"/>
      <c r="B307" s="19" t="s">
        <v>234</v>
      </c>
      <c r="C307" s="63">
        <v>3</v>
      </c>
      <c r="D307" s="16"/>
      <c r="E307" s="18"/>
      <c r="F307" s="18"/>
      <c r="G307" s="18"/>
      <c r="H307" s="18"/>
    </row>
    <row r="308" spans="1:8" s="2" customFormat="1" ht="66.75" hidden="1" customHeight="1" outlineLevel="1">
      <c r="A308" s="26"/>
      <c r="B308" s="24" t="s">
        <v>235</v>
      </c>
      <c r="C308" s="63">
        <v>2</v>
      </c>
      <c r="D308" s="16"/>
      <c r="E308" s="18"/>
      <c r="F308" s="18"/>
      <c r="G308" s="18"/>
      <c r="H308" s="18"/>
    </row>
    <row r="309" spans="1:8" s="2" customFormat="1" ht="66.75" hidden="1" customHeight="1" outlineLevel="1">
      <c r="A309" s="26"/>
      <c r="B309" s="24" t="s">
        <v>236</v>
      </c>
      <c r="C309" s="63">
        <v>3</v>
      </c>
      <c r="D309" s="16"/>
      <c r="E309" s="18"/>
      <c r="F309" s="18"/>
      <c r="G309" s="18"/>
      <c r="H309" s="18"/>
    </row>
    <row r="310" spans="1:8" s="2" customFormat="1" ht="66.75" hidden="1" customHeight="1" outlineLevel="1">
      <c r="A310" s="26"/>
      <c r="B310" s="19" t="s">
        <v>237</v>
      </c>
      <c r="C310" s="63">
        <v>2</v>
      </c>
      <c r="D310" s="16"/>
      <c r="E310" s="18"/>
      <c r="F310" s="18"/>
      <c r="G310" s="18"/>
      <c r="H310" s="18"/>
    </row>
    <row r="311" spans="1:8" s="2" customFormat="1" ht="66.75" hidden="1" customHeight="1" outlineLevel="1">
      <c r="A311" s="26"/>
      <c r="B311" s="19" t="s">
        <v>248</v>
      </c>
      <c r="C311" s="63">
        <v>2</v>
      </c>
      <c r="D311" s="16"/>
      <c r="E311" s="18"/>
      <c r="F311" s="18"/>
      <c r="G311" s="18"/>
      <c r="H311" s="18"/>
    </row>
    <row r="312" spans="1:8" s="2" customFormat="1" ht="45" hidden="1" outlineLevel="1">
      <c r="A312" s="26"/>
      <c r="B312" s="19" t="s">
        <v>238</v>
      </c>
      <c r="C312" s="63">
        <v>3</v>
      </c>
      <c r="D312" s="16"/>
      <c r="E312" s="18"/>
      <c r="F312" s="18"/>
      <c r="G312" s="18"/>
      <c r="H312" s="18"/>
    </row>
    <row r="313" spans="1:8" s="31" customFormat="1" collapsed="1">
      <c r="A313" s="29" t="s">
        <v>91</v>
      </c>
      <c r="B313" s="32" t="s">
        <v>92</v>
      </c>
      <c r="C313" s="62"/>
      <c r="D313" s="30">
        <v>0.05</v>
      </c>
      <c r="E313" s="33">
        <f>SUM(E314,E318)*D313</f>
        <v>0</v>
      </c>
      <c r="F313" s="33">
        <f>SUM(F314,F318)*D313</f>
        <v>0</v>
      </c>
      <c r="G313" s="33">
        <f>SUM(G314,G318)*D313</f>
        <v>0</v>
      </c>
      <c r="H313" s="33">
        <f>SUM(H314,H318)*D313</f>
        <v>0</v>
      </c>
    </row>
    <row r="314" spans="1:8" s="38" customFormat="1" hidden="1" outlineLevel="1">
      <c r="A314" s="34"/>
      <c r="B314" s="35" t="s">
        <v>93</v>
      </c>
      <c r="C314" s="52"/>
      <c r="D314" s="36">
        <v>0.4</v>
      </c>
      <c r="E314" s="37">
        <f>SUMPRODUCT(C315:C317,E315:E317)/SUM(C315:C317)*D314/2</f>
        <v>0</v>
      </c>
      <c r="F314" s="37">
        <f>SUMPRODUCT(C315:C317,F315:F317)/SUM(C315:C317)*D314/2</f>
        <v>0</v>
      </c>
      <c r="G314" s="37">
        <f>SUMPRODUCT(C315:C317,G315:G317)/SUM(C315:C317)*D314/2</f>
        <v>0</v>
      </c>
      <c r="H314" s="37">
        <f>SUMPRODUCT(C315:C317,H315:H317)/SUM(C315:C317)*D314/2</f>
        <v>0</v>
      </c>
    </row>
    <row r="315" spans="1:8" s="2" customFormat="1" ht="225" hidden="1" outlineLevel="2">
      <c r="A315" s="26"/>
      <c r="B315" s="19" t="s">
        <v>366</v>
      </c>
      <c r="C315" s="63">
        <v>2</v>
      </c>
      <c r="D315" s="16"/>
      <c r="E315" s="18"/>
      <c r="F315" s="18"/>
      <c r="G315" s="18"/>
      <c r="H315" s="18"/>
    </row>
    <row r="316" spans="1:8" s="2" customFormat="1" ht="75" hidden="1" outlineLevel="2">
      <c r="A316" s="26"/>
      <c r="B316" s="19" t="s">
        <v>94</v>
      </c>
      <c r="C316" s="63">
        <v>3</v>
      </c>
      <c r="D316" s="16"/>
      <c r="E316" s="18"/>
      <c r="F316" s="18"/>
      <c r="G316" s="18"/>
      <c r="H316" s="18"/>
    </row>
    <row r="317" spans="1:8" s="2" customFormat="1" ht="15.75" hidden="1" outlineLevel="2">
      <c r="A317" s="26"/>
      <c r="B317" s="19" t="s">
        <v>121</v>
      </c>
      <c r="C317" s="63">
        <v>3</v>
      </c>
      <c r="D317" s="16"/>
      <c r="E317" s="18"/>
      <c r="F317" s="18"/>
      <c r="G317" s="18"/>
      <c r="H317" s="18"/>
    </row>
    <row r="318" spans="1:8" s="38" customFormat="1" hidden="1" outlineLevel="1">
      <c r="A318" s="34"/>
      <c r="B318" s="35" t="s">
        <v>95</v>
      </c>
      <c r="C318" s="52"/>
      <c r="D318" s="36">
        <v>0.6</v>
      </c>
      <c r="E318" s="37">
        <f>SUMPRODUCT(C319:C326,E319:E326)/SUM(C319:C326)*D318/2</f>
        <v>0</v>
      </c>
      <c r="F318" s="37">
        <f>SUMPRODUCT(C319:C326,F319:F326)/SUM(C319:C326)*D318/2</f>
        <v>0</v>
      </c>
      <c r="G318" s="37">
        <f>SUMPRODUCT(C319:C326,G319:G326)/SUM(C319:C326)*D318/2</f>
        <v>0</v>
      </c>
      <c r="H318" s="37">
        <f>SUMPRODUCT(C319:C326,H319:H326)/SUM(C319:C326)*D318/2</f>
        <v>0</v>
      </c>
    </row>
    <row r="319" spans="1:8" s="2" customFormat="1" ht="30" hidden="1" outlineLevel="2">
      <c r="A319" s="26"/>
      <c r="B319" s="40" t="s">
        <v>96</v>
      </c>
      <c r="C319" s="65">
        <v>3</v>
      </c>
      <c r="D319" s="39"/>
      <c r="E319" s="42"/>
      <c r="F319" s="42"/>
      <c r="G319" s="42"/>
      <c r="H319" s="42"/>
    </row>
    <row r="320" spans="1:8" s="2" customFormat="1" ht="105" hidden="1" outlineLevel="2">
      <c r="A320" s="26"/>
      <c r="B320" s="19" t="s">
        <v>97</v>
      </c>
      <c r="C320" s="63">
        <v>2</v>
      </c>
      <c r="D320" s="16"/>
      <c r="E320" s="18"/>
      <c r="F320" s="18"/>
      <c r="G320" s="18"/>
      <c r="H320" s="18"/>
    </row>
    <row r="321" spans="1:8" s="2" customFormat="1" ht="60" hidden="1" outlineLevel="2">
      <c r="A321" s="26"/>
      <c r="B321" s="19" t="s">
        <v>98</v>
      </c>
      <c r="C321" s="63">
        <v>3</v>
      </c>
      <c r="D321" s="16"/>
      <c r="E321" s="18"/>
      <c r="F321" s="18"/>
      <c r="G321" s="18"/>
      <c r="H321" s="18"/>
    </row>
    <row r="322" spans="1:8" s="2" customFormat="1" ht="45" hidden="1" outlineLevel="2">
      <c r="A322" s="26"/>
      <c r="B322" s="40" t="s">
        <v>99</v>
      </c>
      <c r="C322" s="65">
        <v>2</v>
      </c>
      <c r="D322" s="39"/>
      <c r="E322" s="42"/>
      <c r="F322" s="42"/>
      <c r="G322" s="42"/>
      <c r="H322" s="42"/>
    </row>
    <row r="323" spans="1:8" s="2" customFormat="1" ht="30" hidden="1" outlineLevel="2">
      <c r="A323" s="26"/>
      <c r="B323" s="19" t="s">
        <v>100</v>
      </c>
      <c r="C323" s="63">
        <v>2</v>
      </c>
      <c r="D323" s="16"/>
      <c r="E323" s="18"/>
      <c r="F323" s="18"/>
      <c r="G323" s="18"/>
      <c r="H323" s="18"/>
    </row>
    <row r="324" spans="1:8" s="2" customFormat="1" ht="30" hidden="1" outlineLevel="2">
      <c r="A324" s="26"/>
      <c r="B324" s="19" t="s">
        <v>101</v>
      </c>
      <c r="C324" s="63">
        <v>3</v>
      </c>
      <c r="D324" s="16"/>
      <c r="E324" s="18"/>
      <c r="F324" s="18"/>
      <c r="G324" s="18"/>
      <c r="H324" s="18"/>
    </row>
    <row r="325" spans="1:8" s="2" customFormat="1" ht="15.75" hidden="1" outlineLevel="2">
      <c r="A325" s="26"/>
      <c r="B325" s="19" t="s">
        <v>102</v>
      </c>
      <c r="C325" s="63">
        <v>3</v>
      </c>
      <c r="D325" s="16"/>
      <c r="E325" s="18"/>
      <c r="F325" s="18"/>
      <c r="G325" s="18"/>
      <c r="H325" s="18"/>
    </row>
    <row r="326" spans="1:8" s="2" customFormat="1" ht="60" hidden="1" outlineLevel="2">
      <c r="A326" s="26"/>
      <c r="B326" s="19" t="s">
        <v>367</v>
      </c>
      <c r="C326" s="63">
        <v>3</v>
      </c>
      <c r="D326" s="16"/>
      <c r="E326" s="18"/>
      <c r="F326" s="18"/>
      <c r="G326" s="18"/>
      <c r="H326" s="18"/>
    </row>
    <row r="327" spans="1:8" s="31" customFormat="1" collapsed="1">
      <c r="A327" s="29" t="s">
        <v>103</v>
      </c>
      <c r="B327" s="32" t="s">
        <v>5</v>
      </c>
      <c r="C327" s="62"/>
      <c r="D327" s="30">
        <v>0.05</v>
      </c>
      <c r="E327" s="33">
        <f>SUMPRODUCT(C328:C343,E328:E343)/SUM(C328:C343)*D327/2</f>
        <v>0</v>
      </c>
      <c r="F327" s="33">
        <f>SUMPRODUCT(C328:C343,F328:F343)/SUM(C328:C343)*D327/2</f>
        <v>0</v>
      </c>
      <c r="G327" s="33">
        <f>SUMPRODUCT(C328:C343,G328:G343)/SUM(C328:C343)*D327/2</f>
        <v>0</v>
      </c>
      <c r="H327" s="33">
        <f>SUMPRODUCT(C328:C343,H328:H343)/SUM(C328:C343)*D327/2</f>
        <v>0</v>
      </c>
    </row>
    <row r="328" spans="1:8" s="2" customFormat="1" ht="15.75" hidden="1" outlineLevel="1">
      <c r="A328" s="26"/>
      <c r="B328" s="19" t="s">
        <v>9</v>
      </c>
      <c r="C328" s="63">
        <v>3</v>
      </c>
      <c r="D328" s="16"/>
      <c r="E328" s="18"/>
      <c r="F328" s="18"/>
      <c r="G328" s="18"/>
      <c r="H328" s="18"/>
    </row>
    <row r="329" spans="1:8" s="2" customFormat="1" ht="15.75" hidden="1" outlineLevel="1">
      <c r="A329" s="26"/>
      <c r="B329" s="19" t="s">
        <v>104</v>
      </c>
      <c r="C329" s="63">
        <v>3</v>
      </c>
      <c r="D329" s="16"/>
      <c r="E329" s="18"/>
      <c r="F329" s="18"/>
      <c r="G329" s="18"/>
      <c r="H329" s="18"/>
    </row>
    <row r="330" spans="1:8" s="2" customFormat="1" ht="75" hidden="1" outlineLevel="1">
      <c r="A330" s="26"/>
      <c r="B330" s="19" t="s">
        <v>368</v>
      </c>
      <c r="C330" s="63">
        <v>3</v>
      </c>
      <c r="D330" s="16"/>
      <c r="E330" s="18"/>
      <c r="F330" s="18"/>
      <c r="G330" s="18"/>
      <c r="H330" s="18"/>
    </row>
    <row r="331" spans="1:8" s="2" customFormat="1" ht="15.75" hidden="1" outlineLevel="1">
      <c r="A331" s="26"/>
      <c r="B331" s="19" t="s">
        <v>125</v>
      </c>
      <c r="C331" s="63">
        <v>3</v>
      </c>
      <c r="D331" s="16"/>
      <c r="E331" s="18"/>
      <c r="F331" s="18"/>
      <c r="G331" s="18"/>
      <c r="H331" s="18"/>
    </row>
    <row r="332" spans="1:8" s="2" customFormat="1" ht="15.75" hidden="1" outlineLevel="1">
      <c r="A332" s="26"/>
      <c r="B332" s="19" t="s">
        <v>126</v>
      </c>
      <c r="C332" s="63">
        <v>3</v>
      </c>
      <c r="D332" s="16"/>
      <c r="E332" s="18"/>
      <c r="F332" s="18"/>
      <c r="G332" s="18"/>
      <c r="H332" s="18"/>
    </row>
    <row r="333" spans="1:8" s="2" customFormat="1" ht="15.75" hidden="1" outlineLevel="1">
      <c r="A333" s="26"/>
      <c r="B333" s="19" t="s">
        <v>105</v>
      </c>
      <c r="C333" s="63">
        <v>3</v>
      </c>
      <c r="D333" s="16"/>
      <c r="E333" s="18"/>
      <c r="F333" s="18"/>
      <c r="G333" s="18"/>
      <c r="H333" s="18"/>
    </row>
    <row r="334" spans="1:8" s="2" customFormat="1" ht="15.75" hidden="1" outlineLevel="1">
      <c r="A334" s="26"/>
      <c r="B334" s="19" t="s">
        <v>106</v>
      </c>
      <c r="C334" s="63">
        <v>3</v>
      </c>
      <c r="D334" s="16"/>
      <c r="E334" s="18"/>
      <c r="F334" s="18"/>
      <c r="G334" s="18"/>
      <c r="H334" s="18"/>
    </row>
    <row r="335" spans="1:8" s="2" customFormat="1" ht="15.75" hidden="1" outlineLevel="1">
      <c r="A335" s="26"/>
      <c r="B335" s="19" t="s">
        <v>107</v>
      </c>
      <c r="C335" s="63">
        <v>3</v>
      </c>
      <c r="D335" s="16"/>
      <c r="E335" s="18"/>
      <c r="F335" s="18"/>
      <c r="G335" s="18"/>
      <c r="H335" s="18"/>
    </row>
    <row r="336" spans="1:8" s="2" customFormat="1" ht="30" hidden="1" outlineLevel="1">
      <c r="A336" s="26"/>
      <c r="B336" s="19" t="s">
        <v>108</v>
      </c>
      <c r="C336" s="63">
        <v>3</v>
      </c>
      <c r="D336" s="16"/>
      <c r="E336" s="18"/>
      <c r="F336" s="18"/>
      <c r="G336" s="18"/>
      <c r="H336" s="18"/>
    </row>
    <row r="337" spans="1:8" s="2" customFormat="1" ht="15.75" hidden="1" outlineLevel="1">
      <c r="A337" s="26"/>
      <c r="B337" s="19" t="s">
        <v>109</v>
      </c>
      <c r="C337" s="63">
        <v>3</v>
      </c>
      <c r="D337" s="16"/>
      <c r="E337" s="18"/>
      <c r="F337" s="18"/>
      <c r="G337" s="18"/>
      <c r="H337" s="18"/>
    </row>
    <row r="338" spans="1:8" s="2" customFormat="1" ht="15.75" hidden="1" outlineLevel="1">
      <c r="A338" s="26"/>
      <c r="B338" s="19" t="s">
        <v>110</v>
      </c>
      <c r="C338" s="63">
        <v>3</v>
      </c>
      <c r="D338" s="16"/>
      <c r="E338" s="18"/>
      <c r="F338" s="18"/>
      <c r="G338" s="18"/>
      <c r="H338" s="18"/>
    </row>
    <row r="339" spans="1:8" s="2" customFormat="1" ht="15.75" hidden="1" outlineLevel="1">
      <c r="A339" s="26"/>
      <c r="B339" s="19" t="s">
        <v>111</v>
      </c>
      <c r="C339" s="63">
        <v>3</v>
      </c>
      <c r="D339" s="16"/>
      <c r="E339" s="18"/>
      <c r="F339" s="18"/>
      <c r="G339" s="18"/>
      <c r="H339" s="18"/>
    </row>
    <row r="340" spans="1:8" s="2" customFormat="1" ht="15.75" hidden="1" outlineLevel="1">
      <c r="A340" s="26"/>
      <c r="B340" s="19" t="s">
        <v>112</v>
      </c>
      <c r="C340" s="63">
        <v>3</v>
      </c>
      <c r="D340" s="16"/>
      <c r="E340" s="18"/>
      <c r="F340" s="18"/>
      <c r="G340" s="18"/>
      <c r="H340" s="18"/>
    </row>
    <row r="341" spans="1:8" s="2" customFormat="1" ht="30" hidden="1" outlineLevel="1">
      <c r="A341" s="26"/>
      <c r="B341" s="19" t="s">
        <v>113</v>
      </c>
      <c r="C341" s="63">
        <v>3</v>
      </c>
      <c r="D341" s="16"/>
      <c r="E341" s="18"/>
      <c r="F341" s="18"/>
      <c r="G341" s="18"/>
      <c r="H341" s="18"/>
    </row>
    <row r="342" spans="1:8" s="2" customFormat="1" ht="45" hidden="1" outlineLevel="1">
      <c r="A342" s="26"/>
      <c r="B342" s="19" t="s">
        <v>369</v>
      </c>
      <c r="C342" s="63">
        <v>3</v>
      </c>
      <c r="D342" s="16"/>
      <c r="E342" s="18"/>
      <c r="F342" s="18"/>
      <c r="G342" s="18"/>
      <c r="H342" s="18"/>
    </row>
    <row r="343" spans="1:8" s="2" customFormat="1" ht="45" hidden="1" outlineLevel="1">
      <c r="A343" s="26"/>
      <c r="B343" s="19" t="s">
        <v>370</v>
      </c>
      <c r="C343" s="63">
        <v>3</v>
      </c>
      <c r="D343" s="16"/>
      <c r="E343" s="18"/>
      <c r="F343" s="18"/>
      <c r="G343" s="18"/>
      <c r="H343" s="18"/>
    </row>
    <row r="344" spans="1:8" s="31" customFormat="1" collapsed="1">
      <c r="A344" s="29" t="s">
        <v>114</v>
      </c>
      <c r="B344" s="32" t="s">
        <v>127</v>
      </c>
      <c r="C344" s="62"/>
      <c r="D344" s="30">
        <v>0.15</v>
      </c>
      <c r="E344" s="33">
        <f>SUMPRODUCT(C345:C347,E345:E347)/SUM(C345:C347)*D344/2</f>
        <v>0</v>
      </c>
      <c r="F344" s="33">
        <f>SUMPRODUCT(C345:C347,F345:F347)/SUM(C345:C347)*D344/2</f>
        <v>0</v>
      </c>
      <c r="G344" s="33">
        <f>SUMPRODUCT(C345:C347,G345:G347)/SUM(C345:C347)*D344/2</f>
        <v>0</v>
      </c>
      <c r="H344" s="33">
        <f>SUMPRODUCT(C345:C347,H345:H347)/SUM(C345:C347)*D344/2</f>
        <v>0</v>
      </c>
    </row>
    <row r="345" spans="1:8" s="2" customFormat="1" ht="60" hidden="1" outlineLevel="1">
      <c r="A345" s="26"/>
      <c r="B345" s="19" t="s">
        <v>371</v>
      </c>
      <c r="C345" s="63">
        <v>3</v>
      </c>
      <c r="D345" s="16"/>
      <c r="E345" s="18"/>
      <c r="F345" s="18"/>
      <c r="G345" s="18"/>
      <c r="H345" s="18"/>
    </row>
    <row r="346" spans="1:8" s="2" customFormat="1" ht="60" hidden="1" outlineLevel="1">
      <c r="A346" s="26"/>
      <c r="B346" s="19" t="s">
        <v>128</v>
      </c>
      <c r="C346" s="63">
        <v>2</v>
      </c>
      <c r="D346" s="16"/>
      <c r="E346" s="18"/>
      <c r="F346" s="18"/>
      <c r="G346" s="18"/>
      <c r="H346" s="18"/>
    </row>
    <row r="347" spans="1:8" s="2" customFormat="1" ht="30" hidden="1" outlineLevel="1">
      <c r="A347" s="26"/>
      <c r="B347" s="19" t="s">
        <v>124</v>
      </c>
      <c r="C347" s="63">
        <v>3</v>
      </c>
      <c r="D347" s="16"/>
      <c r="E347" s="18"/>
      <c r="F347" s="18"/>
      <c r="G347" s="18"/>
      <c r="H347" s="18"/>
    </row>
    <row r="348" spans="1:8" s="31" customFormat="1" collapsed="1">
      <c r="A348" s="29" t="s">
        <v>116</v>
      </c>
      <c r="B348" s="32" t="s">
        <v>115</v>
      </c>
      <c r="C348" s="62"/>
      <c r="D348" s="30">
        <v>0.05</v>
      </c>
      <c r="E348" s="33">
        <f>SUMPRODUCT(C349:C356,E349:E356)/SUM(C349:C356)*D348/2</f>
        <v>0</v>
      </c>
      <c r="F348" s="33">
        <f>SUMPRODUCT(C349:C356,F349:F356)/SUM(C349:C356)*D348/2</f>
        <v>0</v>
      </c>
      <c r="G348" s="33">
        <f>SUMPRODUCT(C349:C356,G349:G356)/SUM(C349:C356)*D348/2</f>
        <v>0</v>
      </c>
      <c r="H348" s="33">
        <f>SUMPRODUCT(C349:C356,H349:H356)/SUM(C349:C356)*D348/2</f>
        <v>0</v>
      </c>
    </row>
    <row r="349" spans="1:8" s="2" customFormat="1" ht="15.75" hidden="1" outlineLevel="1">
      <c r="A349" s="26"/>
      <c r="B349" s="19" t="s">
        <v>372</v>
      </c>
      <c r="C349" s="20">
        <v>2</v>
      </c>
      <c r="D349" s="16"/>
      <c r="E349" s="18"/>
      <c r="F349" s="18"/>
      <c r="G349" s="18"/>
      <c r="H349" s="18"/>
    </row>
    <row r="350" spans="1:8" s="2" customFormat="1" ht="30" hidden="1" outlineLevel="1">
      <c r="A350" s="26"/>
      <c r="B350" s="19" t="s">
        <v>373</v>
      </c>
      <c r="C350" s="20">
        <v>3</v>
      </c>
      <c r="D350" s="16"/>
      <c r="E350" s="18"/>
      <c r="F350" s="18"/>
      <c r="G350" s="18"/>
      <c r="H350" s="18"/>
    </row>
    <row r="351" spans="1:8" s="2" customFormat="1" ht="15.75" hidden="1" outlineLevel="1">
      <c r="A351" s="26"/>
      <c r="B351" s="19" t="s">
        <v>267</v>
      </c>
      <c r="C351" s="20">
        <v>3</v>
      </c>
      <c r="D351" s="16"/>
      <c r="E351" s="18"/>
      <c r="F351" s="18"/>
      <c r="G351" s="18"/>
      <c r="H351" s="18"/>
    </row>
    <row r="352" spans="1:8" s="2" customFormat="1" ht="60" hidden="1" outlineLevel="1">
      <c r="A352" s="26"/>
      <c r="B352" s="19" t="s">
        <v>117</v>
      </c>
      <c r="C352" s="20">
        <v>3</v>
      </c>
      <c r="D352" s="16"/>
      <c r="E352" s="18"/>
      <c r="F352" s="18"/>
      <c r="G352" s="18"/>
      <c r="H352" s="18"/>
    </row>
    <row r="353" spans="1:8" s="2" customFormat="1" ht="45" hidden="1" outlineLevel="1">
      <c r="A353" s="26"/>
      <c r="B353" s="19" t="s">
        <v>374</v>
      </c>
      <c r="C353" s="20">
        <v>2</v>
      </c>
      <c r="D353" s="16"/>
      <c r="E353" s="18"/>
      <c r="F353" s="18"/>
      <c r="G353" s="18"/>
      <c r="H353" s="18"/>
    </row>
    <row r="354" spans="1:8" s="2" customFormat="1" ht="30" hidden="1" outlineLevel="1">
      <c r="A354" s="26"/>
      <c r="B354" s="19" t="s">
        <v>375</v>
      </c>
      <c r="C354" s="20">
        <v>2</v>
      </c>
      <c r="D354" s="16"/>
      <c r="E354" s="18"/>
      <c r="F354" s="18"/>
      <c r="G354" s="18"/>
      <c r="H354" s="18"/>
    </row>
    <row r="355" spans="1:8" s="2" customFormat="1" ht="45" hidden="1" outlineLevel="1">
      <c r="A355" s="26"/>
      <c r="B355" s="19" t="s">
        <v>376</v>
      </c>
      <c r="C355" s="20">
        <v>2</v>
      </c>
      <c r="D355" s="16"/>
      <c r="E355" s="18"/>
      <c r="F355" s="18"/>
      <c r="G355" s="18"/>
      <c r="H355" s="18"/>
    </row>
    <row r="356" spans="1:8" s="2" customFormat="1" ht="30" hidden="1" outlineLevel="1">
      <c r="A356" s="26"/>
      <c r="B356" s="40" t="s">
        <v>118</v>
      </c>
      <c r="C356" s="41">
        <v>2</v>
      </c>
      <c r="D356" s="39"/>
      <c r="E356" s="42"/>
      <c r="F356" s="42"/>
      <c r="G356" s="42"/>
      <c r="H356" s="42"/>
    </row>
    <row r="357" spans="1:8" s="31" customFormat="1" collapsed="1">
      <c r="B357" s="59" t="s">
        <v>239</v>
      </c>
      <c r="C357" s="60"/>
      <c r="D357" s="69">
        <v>0.1</v>
      </c>
      <c r="E357" s="33">
        <f>SUMPRODUCT(C358:C364,E358:E364)/SUM(C358:C364)*D357/2</f>
        <v>0</v>
      </c>
      <c r="F357" s="33">
        <f>SUMPRODUCT(C358:C364,F358:F364)/SUM(C358:C364)*D357/2</f>
        <v>0</v>
      </c>
      <c r="G357" s="33">
        <f>SUMPRODUCT(C358:C364,G358:G364)/SUM(C358:C364)*D357/2</f>
        <v>0</v>
      </c>
      <c r="H357" s="33">
        <f>SUMPRODUCT(C358:C364,H358:H364)/SUM(C358:C364)*D357/2</f>
        <v>0</v>
      </c>
    </row>
    <row r="358" spans="1:8" s="2" customFormat="1" ht="13.5" hidden="1" customHeight="1" outlineLevel="1">
      <c r="B358" s="50" t="s">
        <v>240</v>
      </c>
      <c r="C358" s="58">
        <v>3</v>
      </c>
      <c r="D358" s="57"/>
      <c r="E358" s="58"/>
      <c r="F358" s="58"/>
      <c r="G358" s="58"/>
      <c r="H358" s="58"/>
    </row>
    <row r="359" spans="1:8" s="2" customFormat="1" ht="31.5" hidden="1" outlineLevel="1">
      <c r="B359" s="50" t="s">
        <v>241</v>
      </c>
      <c r="C359" s="58">
        <v>3</v>
      </c>
      <c r="D359" s="57"/>
      <c r="E359" s="58"/>
      <c r="F359" s="58"/>
      <c r="G359" s="58"/>
      <c r="H359" s="58"/>
    </row>
    <row r="360" spans="1:8" s="2" customFormat="1" ht="15.75" hidden="1" outlineLevel="1">
      <c r="B360" s="50" t="s">
        <v>242</v>
      </c>
      <c r="C360" s="58">
        <v>3</v>
      </c>
      <c r="D360" s="57"/>
      <c r="E360" s="58"/>
      <c r="F360" s="58"/>
      <c r="G360" s="58"/>
      <c r="H360" s="58"/>
    </row>
    <row r="361" spans="1:8" s="2" customFormat="1" ht="31.5" hidden="1" outlineLevel="1">
      <c r="B361" s="50" t="s">
        <v>243</v>
      </c>
      <c r="C361" s="58">
        <v>3</v>
      </c>
      <c r="D361" s="57"/>
      <c r="E361" s="58"/>
      <c r="F361" s="58"/>
      <c r="G361" s="58"/>
      <c r="H361" s="58"/>
    </row>
    <row r="362" spans="1:8" s="2" customFormat="1" ht="31.5" hidden="1" outlineLevel="1">
      <c r="B362" s="50" t="s">
        <v>244</v>
      </c>
      <c r="C362" s="58">
        <v>3</v>
      </c>
      <c r="D362" s="57"/>
      <c r="E362" s="58"/>
      <c r="F362" s="58"/>
      <c r="G362" s="58"/>
      <c r="H362" s="58"/>
    </row>
    <row r="363" spans="1:8" s="2" customFormat="1" ht="31.5" hidden="1" outlineLevel="1">
      <c r="B363" s="50" t="s">
        <v>245</v>
      </c>
      <c r="C363" s="58">
        <v>3</v>
      </c>
      <c r="D363" s="57"/>
      <c r="E363" s="58"/>
      <c r="F363" s="58"/>
      <c r="G363" s="58"/>
      <c r="H363" s="58"/>
    </row>
    <row r="364" spans="1:8" s="2" customFormat="1" ht="31.5" hidden="1" outlineLevel="1">
      <c r="B364" s="50" t="s">
        <v>246</v>
      </c>
      <c r="C364" s="58">
        <v>3</v>
      </c>
      <c r="D364" s="57"/>
      <c r="E364" s="58"/>
      <c r="F364" s="58"/>
      <c r="G364" s="58"/>
      <c r="H364" s="58"/>
    </row>
    <row r="365" spans="1:8" s="31" customFormat="1" collapsed="1">
      <c r="B365" s="61" t="s">
        <v>247</v>
      </c>
      <c r="C365" s="60"/>
      <c r="D365" s="69">
        <v>0.05</v>
      </c>
      <c r="E365" s="33">
        <f>SUMPRODUCT(C366:C370,E366:E370)/SUM(C366:C370)*D365/2</f>
        <v>0</v>
      </c>
      <c r="F365" s="33">
        <f>SUMPRODUCT(C366:C370,F366:F370)/SUM(C366:C370)*D365/2</f>
        <v>0</v>
      </c>
      <c r="G365" s="33">
        <f>SUMPRODUCT(C366:C370,G366:G370)/SUM(C366:C370)*D365/2</f>
        <v>0</v>
      </c>
      <c r="H365" s="33">
        <f>SUMPRODUCT(C366:C370,H366:H370)/SUM(C366:C370)*D365/2</f>
        <v>0</v>
      </c>
    </row>
    <row r="366" spans="1:8" s="2" customFormat="1" ht="31.5" hidden="1" outlineLevel="1">
      <c r="B366" s="50" t="s">
        <v>262</v>
      </c>
      <c r="C366" s="58">
        <v>3</v>
      </c>
      <c r="D366" s="57"/>
      <c r="E366" s="58"/>
      <c r="F366" s="58"/>
      <c r="G366" s="58"/>
      <c r="H366" s="58"/>
    </row>
    <row r="367" spans="1:8" s="2" customFormat="1" ht="31.5" hidden="1" outlineLevel="1">
      <c r="B367" s="50" t="s">
        <v>263</v>
      </c>
      <c r="C367" s="58">
        <v>3</v>
      </c>
      <c r="D367" s="57"/>
      <c r="E367" s="58"/>
      <c r="F367" s="58"/>
      <c r="G367" s="58"/>
      <c r="H367" s="58"/>
    </row>
    <row r="368" spans="1:8" s="2" customFormat="1" ht="47.25" hidden="1" outlineLevel="1">
      <c r="B368" s="70" t="s">
        <v>265</v>
      </c>
      <c r="C368" s="58">
        <v>3</v>
      </c>
      <c r="D368" s="57"/>
      <c r="E368" s="58"/>
      <c r="F368" s="58"/>
      <c r="G368" s="58"/>
      <c r="H368" s="58"/>
    </row>
    <row r="369" spans="1:8" s="2" customFormat="1" ht="47.25" hidden="1" outlineLevel="1">
      <c r="B369" s="71" t="s">
        <v>266</v>
      </c>
      <c r="C369" s="58">
        <v>3</v>
      </c>
      <c r="D369" s="57"/>
      <c r="E369" s="58"/>
      <c r="F369" s="58"/>
      <c r="G369" s="58"/>
      <c r="H369" s="58"/>
    </row>
    <row r="370" spans="1:8" s="2" customFormat="1" ht="31.5" hidden="1" outlineLevel="1">
      <c r="B370" s="50" t="s">
        <v>264</v>
      </c>
      <c r="C370" s="58">
        <v>3</v>
      </c>
      <c r="D370" s="57"/>
      <c r="E370" s="58"/>
      <c r="F370" s="58"/>
      <c r="G370" s="58"/>
      <c r="H370" s="58"/>
    </row>
    <row r="371" spans="1:8" s="2" customFormat="1">
      <c r="B371"/>
      <c r="C371"/>
      <c r="D371"/>
      <c r="E371"/>
      <c r="F371"/>
      <c r="G371"/>
      <c r="H371"/>
    </row>
    <row r="372" spans="1:8" s="2" customFormat="1">
      <c r="B372"/>
      <c r="C372"/>
      <c r="D372"/>
      <c r="E372"/>
      <c r="F372"/>
      <c r="G372"/>
      <c r="H372"/>
    </row>
    <row r="373" spans="1:8" s="2" customFormat="1">
      <c r="B373"/>
      <c r="C373"/>
      <c r="D373"/>
      <c r="E373"/>
      <c r="F373"/>
      <c r="G373"/>
      <c r="H373"/>
    </row>
    <row r="374" spans="1:8" s="2" customFormat="1">
      <c r="B374"/>
      <c r="C374"/>
      <c r="D374"/>
      <c r="E374"/>
      <c r="F374"/>
      <c r="G374"/>
      <c r="H374"/>
    </row>
    <row r="375" spans="1:8" s="2" customFormat="1">
      <c r="B375"/>
      <c r="C375"/>
      <c r="D375"/>
      <c r="E375"/>
      <c r="F375"/>
      <c r="G375"/>
      <c r="H375"/>
    </row>
    <row r="376" spans="1:8" s="2" customFormat="1">
      <c r="B376"/>
      <c r="C376"/>
      <c r="D376"/>
      <c r="E376"/>
      <c r="F376"/>
      <c r="G376"/>
      <c r="H376"/>
    </row>
    <row r="377" spans="1:8" s="2" customFormat="1">
      <c r="B377"/>
      <c r="C377"/>
      <c r="D377"/>
      <c r="E377"/>
      <c r="F377"/>
      <c r="G377"/>
      <c r="H377"/>
    </row>
    <row r="378" spans="1:8" s="2" customFormat="1">
      <c r="B378"/>
      <c r="C378"/>
      <c r="D378"/>
      <c r="E378"/>
      <c r="F378"/>
      <c r="G378"/>
      <c r="H378"/>
    </row>
    <row r="379" spans="1:8" s="2" customFormat="1">
      <c r="B379"/>
      <c r="C379"/>
      <c r="D379"/>
      <c r="E379"/>
      <c r="F379"/>
      <c r="G379"/>
      <c r="H379"/>
    </row>
    <row r="380" spans="1:8" s="2" customFormat="1">
      <c r="B380"/>
      <c r="C380"/>
      <c r="D380"/>
      <c r="E380"/>
      <c r="F380"/>
      <c r="G380"/>
      <c r="H380"/>
    </row>
    <row r="381" spans="1:8" s="2" customFormat="1">
      <c r="A381"/>
      <c r="B381"/>
      <c r="C381"/>
      <c r="D381"/>
      <c r="E381"/>
      <c r="F381"/>
      <c r="G381"/>
      <c r="H381"/>
    </row>
    <row r="382" spans="1:8" s="2" customFormat="1">
      <c r="A382"/>
      <c r="B382"/>
      <c r="C382"/>
      <c r="D382"/>
      <c r="E382"/>
      <c r="F382"/>
      <c r="G382"/>
      <c r="H382"/>
    </row>
    <row r="383" spans="1:8" s="2" customFormat="1">
      <c r="A383"/>
      <c r="B383"/>
      <c r="C383"/>
      <c r="D383"/>
      <c r="E383"/>
      <c r="F383"/>
      <c r="G383"/>
      <c r="H383"/>
    </row>
    <row r="384" spans="1:8" s="2" customFormat="1">
      <c r="A384"/>
      <c r="B384"/>
      <c r="C384"/>
      <c r="D384"/>
      <c r="E384"/>
      <c r="F384"/>
      <c r="G384"/>
      <c r="H384"/>
    </row>
    <row r="385" spans="1:8" s="2" customFormat="1">
      <c r="A385"/>
      <c r="B385"/>
      <c r="C385"/>
      <c r="D385"/>
      <c r="E385"/>
      <c r="F385"/>
      <c r="G385"/>
      <c r="H385"/>
    </row>
    <row r="386" spans="1:8" s="2" customFormat="1">
      <c r="A386"/>
      <c r="B386"/>
      <c r="C386"/>
      <c r="D386"/>
      <c r="E386"/>
      <c r="F386"/>
      <c r="G386"/>
      <c r="H386"/>
    </row>
    <row r="387" spans="1:8" s="2" customFormat="1">
      <c r="A387"/>
      <c r="B387"/>
      <c r="C387"/>
      <c r="D387"/>
      <c r="E387"/>
      <c r="F387"/>
      <c r="G387"/>
      <c r="H387"/>
    </row>
  </sheetData>
  <mergeCells count="1">
    <mergeCell ref="E1:H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eSIM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Hussein Helmi Jalloul</dc:creator>
  <cp:lastModifiedBy>IT</cp:lastModifiedBy>
  <dcterms:created xsi:type="dcterms:W3CDTF">2019-02-26T13:25:57Z</dcterms:created>
  <dcterms:modified xsi:type="dcterms:W3CDTF">2024-06-26T12:29:55Z</dcterms:modified>
</cp:coreProperties>
</file>